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1 квартал\1 квартал (готово 02.04.24)\"/>
    </mc:Choice>
  </mc:AlternateContent>
  <bookViews>
    <workbookView xWindow="2340" yWindow="2340" windowWidth="21600" windowHeight="11385" tabRatio="288"/>
  </bookViews>
  <sheets>
    <sheet name="Ф15" sheetId="1" r:id="rId1"/>
  </sheets>
  <calcPr calcId="162913"/>
</workbook>
</file>

<file path=xl/calcChain.xml><?xml version="1.0" encoding="utf-8"?>
<calcChain xmlns="http://schemas.openxmlformats.org/spreadsheetml/2006/main">
  <c r="BX25" i="1" l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3" i="1"/>
  <c r="BW23" i="1"/>
  <c r="BV23" i="1"/>
  <c r="BU23" i="1"/>
  <c r="BT23" i="1"/>
  <c r="BS23" i="1"/>
  <c r="BR23" i="1"/>
  <c r="BQ23" i="1"/>
  <c r="BP23" i="1"/>
  <c r="BO23" i="1"/>
  <c r="BN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BX19" i="1"/>
  <c r="BW19" i="1"/>
  <c r="BV19" i="1"/>
  <c r="BU19" i="1"/>
  <c r="BT19" i="1"/>
  <c r="BS19" i="1"/>
  <c r="BR19" i="1"/>
  <c r="BQ19" i="1"/>
  <c r="BP19" i="1"/>
  <c r="BO19" i="1"/>
  <c r="BN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K75" i="1" s="1"/>
  <c r="BJ76" i="1"/>
  <c r="BI76" i="1"/>
  <c r="BH76" i="1"/>
  <c r="BG76" i="1"/>
  <c r="BF76" i="1"/>
  <c r="BE76" i="1"/>
  <c r="BD76" i="1"/>
  <c r="BC76" i="1"/>
  <c r="BB76" i="1"/>
  <c r="BA76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M23" i="1" s="1"/>
  <c r="BM19" i="1" s="1"/>
  <c r="BL75" i="1"/>
  <c r="BJ75" i="1"/>
  <c r="BI75" i="1"/>
  <c r="BH75" i="1"/>
  <c r="BG75" i="1"/>
  <c r="BF75" i="1"/>
  <c r="BE75" i="1"/>
  <c r="BD75" i="1"/>
  <c r="BC75" i="1"/>
  <c r="BB75" i="1"/>
  <c r="BA75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E68" i="1" s="1"/>
  <c r="BE31" i="1" s="1"/>
  <c r="BD69" i="1"/>
  <c r="BD68" i="1" s="1"/>
  <c r="BC69" i="1"/>
  <c r="BB69" i="1"/>
  <c r="BA69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C68" i="1"/>
  <c r="BB68" i="1"/>
  <c r="BA68" i="1"/>
  <c r="BX64" i="1"/>
  <c r="BW64" i="1"/>
  <c r="BV64" i="1"/>
  <c r="BU64" i="1"/>
  <c r="BT64" i="1"/>
  <c r="BS64" i="1"/>
  <c r="BR64" i="1"/>
  <c r="BQ64" i="1"/>
  <c r="BP64" i="1"/>
  <c r="BP57" i="1" s="1"/>
  <c r="BP56" i="1" s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H57" i="1" s="1"/>
  <c r="BH56" i="1" s="1"/>
  <c r="BH31" i="1" s="1"/>
  <c r="BG58" i="1"/>
  <c r="BF58" i="1"/>
  <c r="BE58" i="1"/>
  <c r="BD58" i="1"/>
  <c r="BC58" i="1"/>
  <c r="BB58" i="1"/>
  <c r="BA58" i="1"/>
  <c r="BX57" i="1"/>
  <c r="BW57" i="1"/>
  <c r="BW56" i="1" s="1"/>
  <c r="BW31" i="1" s="1"/>
  <c r="BV57" i="1"/>
  <c r="BU57" i="1"/>
  <c r="BT57" i="1"/>
  <c r="BS57" i="1"/>
  <c r="BR57" i="1"/>
  <c r="BQ57" i="1"/>
  <c r="BO57" i="1"/>
  <c r="BN57" i="1"/>
  <c r="BM57" i="1"/>
  <c r="BL57" i="1"/>
  <c r="BK57" i="1"/>
  <c r="BJ57" i="1"/>
  <c r="BJ56" i="1" s="1"/>
  <c r="BJ31" i="1" s="1"/>
  <c r="BI57" i="1"/>
  <c r="BG57" i="1"/>
  <c r="BF57" i="1"/>
  <c r="BE57" i="1"/>
  <c r="BD57" i="1"/>
  <c r="BD56" i="1" s="1"/>
  <c r="BC57" i="1"/>
  <c r="BB57" i="1"/>
  <c r="BA57" i="1"/>
  <c r="BX56" i="1"/>
  <c r="BV56" i="1"/>
  <c r="BU56" i="1"/>
  <c r="BT56" i="1"/>
  <c r="BS56" i="1"/>
  <c r="BR56" i="1"/>
  <c r="BQ56" i="1"/>
  <c r="BO56" i="1"/>
  <c r="BN56" i="1"/>
  <c r="BM56" i="1"/>
  <c r="BL56" i="1"/>
  <c r="BK56" i="1"/>
  <c r="BI56" i="1"/>
  <c r="BG56" i="1"/>
  <c r="BF56" i="1"/>
  <c r="BE56" i="1"/>
  <c r="BC56" i="1"/>
  <c r="BB56" i="1"/>
  <c r="BA56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BX44" i="1"/>
  <c r="BW44" i="1"/>
  <c r="BV44" i="1"/>
  <c r="BU44" i="1"/>
  <c r="BT44" i="1"/>
  <c r="BS44" i="1"/>
  <c r="BR44" i="1"/>
  <c r="BQ44" i="1"/>
  <c r="BP44" i="1"/>
  <c r="BP43" i="1" s="1"/>
  <c r="BP42" i="1" s="1"/>
  <c r="BP31" i="1" s="1"/>
  <c r="BO44" i="1"/>
  <c r="BN44" i="1"/>
  <c r="BM44" i="1"/>
  <c r="BL44" i="1"/>
  <c r="BK44" i="1"/>
  <c r="BK43" i="1" s="1"/>
  <c r="BK42" i="1" s="1"/>
  <c r="BK31" i="1" s="1"/>
  <c r="BJ44" i="1"/>
  <c r="BI44" i="1"/>
  <c r="BH44" i="1"/>
  <c r="BG44" i="1"/>
  <c r="BF44" i="1"/>
  <c r="BE44" i="1"/>
  <c r="BD44" i="1"/>
  <c r="BC44" i="1"/>
  <c r="BB44" i="1"/>
  <c r="BA44" i="1"/>
  <c r="BX43" i="1"/>
  <c r="BW43" i="1"/>
  <c r="BV43" i="1"/>
  <c r="BV42" i="1" s="1"/>
  <c r="BV31" i="1" s="1"/>
  <c r="BU43" i="1"/>
  <c r="BT43" i="1"/>
  <c r="BS43" i="1"/>
  <c r="BR43" i="1"/>
  <c r="BQ43" i="1"/>
  <c r="BO43" i="1"/>
  <c r="BN43" i="1"/>
  <c r="BM43" i="1"/>
  <c r="BL43" i="1"/>
  <c r="BJ43" i="1"/>
  <c r="BI43" i="1"/>
  <c r="BH43" i="1"/>
  <c r="BG43" i="1"/>
  <c r="BF43" i="1"/>
  <c r="BE43" i="1"/>
  <c r="BD43" i="1"/>
  <c r="BC43" i="1"/>
  <c r="BB43" i="1"/>
  <c r="BA43" i="1"/>
  <c r="BX42" i="1"/>
  <c r="BW42" i="1"/>
  <c r="BU42" i="1"/>
  <c r="BT42" i="1"/>
  <c r="BS42" i="1"/>
  <c r="BR42" i="1"/>
  <c r="BQ42" i="1"/>
  <c r="BO42" i="1"/>
  <c r="BN42" i="1"/>
  <c r="BM42" i="1"/>
  <c r="BL42" i="1"/>
  <c r="BJ42" i="1"/>
  <c r="BI42" i="1"/>
  <c r="BH42" i="1"/>
  <c r="BG42" i="1"/>
  <c r="BF42" i="1"/>
  <c r="BE42" i="1"/>
  <c r="BD42" i="1"/>
  <c r="BC42" i="1"/>
  <c r="BB42" i="1"/>
  <c r="BA42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BX31" i="1"/>
  <c r="BU31" i="1"/>
  <c r="BT31" i="1"/>
  <c r="BS31" i="1"/>
  <c r="BR31" i="1"/>
  <c r="BQ31" i="1"/>
  <c r="BO31" i="1"/>
  <c r="BN31" i="1"/>
  <c r="BM31" i="1"/>
  <c r="BL31" i="1"/>
  <c r="BI31" i="1"/>
  <c r="BG31" i="1"/>
  <c r="BF31" i="1"/>
  <c r="BC31" i="1"/>
  <c r="BB31" i="1"/>
  <c r="BA31" i="1"/>
  <c r="BX27" i="1"/>
  <c r="BW27" i="1"/>
  <c r="BV27" i="1"/>
  <c r="BU27" i="1"/>
  <c r="BT27" i="1"/>
  <c r="BS27" i="1"/>
  <c r="BR27" i="1"/>
  <c r="BQ27" i="1"/>
  <c r="BP27" i="1"/>
  <c r="BP26" i="1" s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BX26" i="1"/>
  <c r="BW26" i="1"/>
  <c r="BV26" i="1"/>
  <c r="BU26" i="1"/>
  <c r="BT26" i="1"/>
  <c r="BS26" i="1"/>
  <c r="BR26" i="1"/>
  <c r="BQ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BD31" i="1" l="1"/>
  <c r="CF85" i="1"/>
  <c r="CE85" i="1"/>
  <c r="AY85" i="1" s="1"/>
  <c r="CD85" i="1"/>
  <c r="AX85" i="1" s="1"/>
  <c r="CC85" i="1"/>
  <c r="AW85" i="1" s="1"/>
  <c r="CB85" i="1"/>
  <c r="CA85" i="1"/>
  <c r="BZ85" i="1"/>
  <c r="BY85" i="1"/>
  <c r="BY75" i="1" s="1"/>
  <c r="BY23" i="1" s="1"/>
  <c r="CF81" i="1"/>
  <c r="CF75" i="1" s="1"/>
  <c r="CF23" i="1" s="1"/>
  <c r="CE81" i="1"/>
  <c r="CE75" i="1" s="1"/>
  <c r="CE23" i="1" s="1"/>
  <c r="CD81" i="1"/>
  <c r="CC81" i="1"/>
  <c r="CB81" i="1"/>
  <c r="CA81" i="1"/>
  <c r="BZ81" i="1"/>
  <c r="BZ75" i="1" s="1"/>
  <c r="BZ23" i="1" s="1"/>
  <c r="BY81" i="1"/>
  <c r="CF76" i="1"/>
  <c r="CE76" i="1"/>
  <c r="CD76" i="1"/>
  <c r="CC76" i="1"/>
  <c r="CB76" i="1"/>
  <c r="CB75" i="1" s="1"/>
  <c r="CB23" i="1" s="1"/>
  <c r="CA76" i="1"/>
  <c r="CA75" i="1" s="1"/>
  <c r="CA23" i="1" s="1"/>
  <c r="BZ76" i="1"/>
  <c r="BY76" i="1"/>
  <c r="CD75" i="1"/>
  <c r="CD23" i="1" s="1"/>
  <c r="CC75" i="1"/>
  <c r="CC23" i="1" s="1"/>
  <c r="CF69" i="1"/>
  <c r="CF68" i="1" s="1"/>
  <c r="CE69" i="1"/>
  <c r="CE68" i="1" s="1"/>
  <c r="CD69" i="1"/>
  <c r="CC69" i="1"/>
  <c r="CB69" i="1"/>
  <c r="CA69" i="1"/>
  <c r="BZ69" i="1"/>
  <c r="BZ68" i="1" s="1"/>
  <c r="BY69" i="1"/>
  <c r="BY68" i="1" s="1"/>
  <c r="CD68" i="1"/>
  <c r="CC68" i="1"/>
  <c r="CB68" i="1"/>
  <c r="CA68" i="1"/>
  <c r="CF64" i="1"/>
  <c r="CE64" i="1"/>
  <c r="CD64" i="1"/>
  <c r="CC64" i="1"/>
  <c r="CB64" i="1"/>
  <c r="CA64" i="1"/>
  <c r="BZ64" i="1"/>
  <c r="BY64" i="1"/>
  <c r="CF61" i="1"/>
  <c r="CE61" i="1"/>
  <c r="CE57" i="1" s="1"/>
  <c r="CE56" i="1" s="1"/>
  <c r="CD61" i="1"/>
  <c r="CC61" i="1"/>
  <c r="CB61" i="1"/>
  <c r="CA61" i="1"/>
  <c r="BZ61" i="1"/>
  <c r="BZ57" i="1" s="1"/>
  <c r="BZ56" i="1" s="1"/>
  <c r="BY61" i="1"/>
  <c r="BY57" i="1" s="1"/>
  <c r="BY56" i="1" s="1"/>
  <c r="CF58" i="1"/>
  <c r="CE58" i="1"/>
  <c r="CD58" i="1"/>
  <c r="CC58" i="1"/>
  <c r="CB58" i="1"/>
  <c r="CB57" i="1" s="1"/>
  <c r="CB56" i="1" s="1"/>
  <c r="CA58" i="1"/>
  <c r="CA57" i="1" s="1"/>
  <c r="CA56" i="1" s="1"/>
  <c r="BZ58" i="1"/>
  <c r="BY58" i="1"/>
  <c r="CD57" i="1"/>
  <c r="CD56" i="1" s="1"/>
  <c r="CC57" i="1"/>
  <c r="CC56" i="1" s="1"/>
  <c r="CF47" i="1"/>
  <c r="CE47" i="1"/>
  <c r="CD47" i="1"/>
  <c r="CC47" i="1"/>
  <c r="CB47" i="1"/>
  <c r="CB43" i="1" s="1"/>
  <c r="CB42" i="1" s="1"/>
  <c r="CA47" i="1"/>
  <c r="CA43" i="1" s="1"/>
  <c r="CA42" i="1" s="1"/>
  <c r="BZ47" i="1"/>
  <c r="BY47" i="1"/>
  <c r="CF44" i="1"/>
  <c r="CE44" i="1"/>
  <c r="CD44" i="1"/>
  <c r="CD43" i="1" s="1"/>
  <c r="CD42" i="1" s="1"/>
  <c r="CC44" i="1"/>
  <c r="CC43" i="1" s="1"/>
  <c r="CC42" i="1" s="1"/>
  <c r="CB44" i="1"/>
  <c r="CA44" i="1"/>
  <c r="BZ44" i="1"/>
  <c r="BY44" i="1"/>
  <c r="CF43" i="1"/>
  <c r="CF42" i="1" s="1"/>
  <c r="CE43" i="1"/>
  <c r="CE42" i="1" s="1"/>
  <c r="BZ43" i="1"/>
  <c r="BZ42" i="1" s="1"/>
  <c r="BY43" i="1"/>
  <c r="BY42" i="1" s="1"/>
  <c r="CF40" i="1"/>
  <c r="CE40" i="1"/>
  <c r="CD40" i="1"/>
  <c r="CC40" i="1"/>
  <c r="CB40" i="1"/>
  <c r="CA40" i="1"/>
  <c r="BZ40" i="1"/>
  <c r="BY40" i="1"/>
  <c r="CF37" i="1"/>
  <c r="CE37" i="1"/>
  <c r="CD37" i="1"/>
  <c r="CC37" i="1"/>
  <c r="CB37" i="1"/>
  <c r="CA37" i="1"/>
  <c r="BZ37" i="1"/>
  <c r="BY37" i="1"/>
  <c r="CF33" i="1"/>
  <c r="CE33" i="1"/>
  <c r="CD33" i="1"/>
  <c r="CC33" i="1"/>
  <c r="CB33" i="1"/>
  <c r="CB32" i="1" s="1"/>
  <c r="CA33" i="1"/>
  <c r="BZ33" i="1"/>
  <c r="BY33" i="1"/>
  <c r="CD32" i="1"/>
  <c r="CD31" i="1" s="1"/>
  <c r="CD21" i="1" s="1"/>
  <c r="CC32" i="1"/>
  <c r="CC31" i="1" s="1"/>
  <c r="CC21" i="1" s="1"/>
  <c r="CF27" i="1"/>
  <c r="CF26" i="1" s="1"/>
  <c r="CF20" i="1" s="1"/>
  <c r="CE27" i="1"/>
  <c r="CD27" i="1"/>
  <c r="CC27" i="1"/>
  <c r="CB27" i="1"/>
  <c r="CB26" i="1" s="1"/>
  <c r="CB20" i="1" s="1"/>
  <c r="CA27" i="1"/>
  <c r="CA26" i="1" s="1"/>
  <c r="CA20" i="1" s="1"/>
  <c r="BZ27" i="1"/>
  <c r="BY27" i="1"/>
  <c r="CE26" i="1"/>
  <c r="CE20" i="1" s="1"/>
  <c r="CD26" i="1"/>
  <c r="CD20" i="1" s="1"/>
  <c r="CC26" i="1"/>
  <c r="CC20" i="1" s="1"/>
  <c r="BZ26" i="1"/>
  <c r="BZ20" i="1" s="1"/>
  <c r="BY26" i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0" i="1"/>
  <c r="AL19" i="1" s="1"/>
  <c r="AN20" i="1"/>
  <c r="AO20" i="1"/>
  <c r="AP20" i="1"/>
  <c r="AP19" i="1" s="1"/>
  <c r="AQ20" i="1"/>
  <c r="AL21" i="1"/>
  <c r="AM21" i="1"/>
  <c r="AN21" i="1"/>
  <c r="AO21" i="1"/>
  <c r="AO19" i="1" s="1"/>
  <c r="AP21" i="1"/>
  <c r="AL22" i="1"/>
  <c r="AM22" i="1"/>
  <c r="AN22" i="1"/>
  <c r="AO22" i="1"/>
  <c r="AP22" i="1"/>
  <c r="AQ22" i="1"/>
  <c r="AR22" i="1"/>
  <c r="AL23" i="1"/>
  <c r="AO23" i="1"/>
  <c r="AP23" i="1"/>
  <c r="AR23" i="1"/>
  <c r="AL25" i="1"/>
  <c r="AM25" i="1"/>
  <c r="AN25" i="1"/>
  <c r="AO25" i="1"/>
  <c r="AP25" i="1"/>
  <c r="AQ25" i="1"/>
  <c r="AR25" i="1"/>
  <c r="AL33" i="1"/>
  <c r="AM33" i="1"/>
  <c r="G33" i="1" s="1"/>
  <c r="AN33" i="1"/>
  <c r="AN32" i="1" s="1"/>
  <c r="AN31" i="1" s="1"/>
  <c r="AO33" i="1"/>
  <c r="AO32" i="1" s="1"/>
  <c r="AO31" i="1" s="1"/>
  <c r="AP33" i="1"/>
  <c r="AQ33" i="1"/>
  <c r="AR33" i="1"/>
  <c r="L33" i="1" s="1"/>
  <c r="AL32" i="1"/>
  <c r="AM32" i="1"/>
  <c r="AM31" i="1" s="1"/>
  <c r="AP32" i="1"/>
  <c r="AP31" i="1" s="1"/>
  <c r="AR32" i="1"/>
  <c r="L32" i="1" s="1"/>
  <c r="AL31" i="1"/>
  <c r="AL27" i="1"/>
  <c r="AM27" i="1"/>
  <c r="AN27" i="1"/>
  <c r="AN26" i="1" s="1"/>
  <c r="AO27" i="1"/>
  <c r="AO26" i="1" s="1"/>
  <c r="AP27" i="1"/>
  <c r="AQ27" i="1"/>
  <c r="AR27" i="1"/>
  <c r="AR26" i="1" s="1"/>
  <c r="AR20" i="1" s="1"/>
  <c r="CO27" i="1"/>
  <c r="AL26" i="1"/>
  <c r="AM26" i="1"/>
  <c r="AM20" i="1" s="1"/>
  <c r="AP26" i="1"/>
  <c r="AQ26" i="1"/>
  <c r="AL85" i="1"/>
  <c r="AM85" i="1"/>
  <c r="AN85" i="1"/>
  <c r="H85" i="1" s="1"/>
  <c r="AO85" i="1"/>
  <c r="AP85" i="1"/>
  <c r="AP75" i="1" s="1"/>
  <c r="AQ85" i="1"/>
  <c r="K85" i="1" s="1"/>
  <c r="AR85" i="1"/>
  <c r="AK85" i="1"/>
  <c r="AK75" i="1" s="1"/>
  <c r="AL81" i="1"/>
  <c r="F81" i="1" s="1"/>
  <c r="AM81" i="1"/>
  <c r="AN81" i="1"/>
  <c r="H81" i="1" s="1"/>
  <c r="AO81" i="1"/>
  <c r="AP81" i="1"/>
  <c r="AQ81" i="1"/>
  <c r="AR81" i="1"/>
  <c r="L81" i="1" s="1"/>
  <c r="AK81" i="1"/>
  <c r="E81" i="1" s="1"/>
  <c r="AL76" i="1"/>
  <c r="AM76" i="1"/>
  <c r="AN76" i="1"/>
  <c r="AO76" i="1"/>
  <c r="AP76" i="1"/>
  <c r="AQ76" i="1"/>
  <c r="AR76" i="1"/>
  <c r="AK76" i="1"/>
  <c r="E76" i="1" s="1"/>
  <c r="AO75" i="1"/>
  <c r="I75" i="1" s="1"/>
  <c r="AQ75" i="1"/>
  <c r="AQ23" i="1" s="1"/>
  <c r="AL69" i="1"/>
  <c r="AM69" i="1"/>
  <c r="G69" i="1" s="1"/>
  <c r="AN69" i="1"/>
  <c r="AN68" i="1" s="1"/>
  <c r="H68" i="1" s="1"/>
  <c r="AO69" i="1"/>
  <c r="AO68" i="1" s="1"/>
  <c r="I68" i="1" s="1"/>
  <c r="AP69" i="1"/>
  <c r="AQ69" i="1"/>
  <c r="AR69" i="1"/>
  <c r="AK69" i="1"/>
  <c r="AL68" i="1"/>
  <c r="F68" i="1" s="1"/>
  <c r="AM68" i="1"/>
  <c r="G68" i="1" s="1"/>
  <c r="AP68" i="1"/>
  <c r="J68" i="1" s="1"/>
  <c r="AQ68" i="1"/>
  <c r="AR68" i="1"/>
  <c r="AK68" i="1"/>
  <c r="E68" i="1" s="1"/>
  <c r="AL64" i="1"/>
  <c r="AM64" i="1"/>
  <c r="AN64" i="1"/>
  <c r="H64" i="1" s="1"/>
  <c r="AO64" i="1"/>
  <c r="AP64" i="1"/>
  <c r="AQ64" i="1"/>
  <c r="AR64" i="1"/>
  <c r="AL61" i="1"/>
  <c r="AM61" i="1"/>
  <c r="G61" i="1" s="1"/>
  <c r="AN61" i="1"/>
  <c r="H61" i="1" s="1"/>
  <c r="AO61" i="1"/>
  <c r="AP61" i="1"/>
  <c r="AQ61" i="1"/>
  <c r="AR61" i="1"/>
  <c r="AK64" i="1"/>
  <c r="AK61" i="1"/>
  <c r="AL58" i="1"/>
  <c r="AL57" i="1" s="1"/>
  <c r="AM58" i="1"/>
  <c r="AN58" i="1"/>
  <c r="AO58" i="1"/>
  <c r="AP58" i="1"/>
  <c r="AQ58" i="1"/>
  <c r="AR58" i="1"/>
  <c r="AK58" i="1"/>
  <c r="AP57" i="1"/>
  <c r="J57" i="1" s="1"/>
  <c r="AQ57" i="1"/>
  <c r="K57" i="1" s="1"/>
  <c r="AK57" i="1"/>
  <c r="E57" i="1" s="1"/>
  <c r="AP56" i="1"/>
  <c r="J56" i="1" s="1"/>
  <c r="AL47" i="1"/>
  <c r="AM47" i="1"/>
  <c r="AN47" i="1"/>
  <c r="H47" i="1" s="1"/>
  <c r="AO47" i="1"/>
  <c r="AO43" i="1" s="1"/>
  <c r="AO42" i="1" s="1"/>
  <c r="I42" i="1" s="1"/>
  <c r="AP47" i="1"/>
  <c r="AQ47" i="1"/>
  <c r="K47" i="1" s="1"/>
  <c r="AR47" i="1"/>
  <c r="AK47" i="1"/>
  <c r="E47" i="1" s="1"/>
  <c r="AL44" i="1"/>
  <c r="AM44" i="1"/>
  <c r="AM43" i="1" s="1"/>
  <c r="AM42" i="1" s="1"/>
  <c r="G42" i="1" s="1"/>
  <c r="AN44" i="1"/>
  <c r="AO44" i="1"/>
  <c r="AP44" i="1"/>
  <c r="J44" i="1" s="1"/>
  <c r="AQ44" i="1"/>
  <c r="K44" i="1" s="1"/>
  <c r="AR44" i="1"/>
  <c r="AL43" i="1"/>
  <c r="AL42" i="1" s="1"/>
  <c r="F42" i="1" s="1"/>
  <c r="AP43" i="1"/>
  <c r="AP42" i="1" s="1"/>
  <c r="J42" i="1" s="1"/>
  <c r="AQ43" i="1"/>
  <c r="AQ42" i="1" s="1"/>
  <c r="K42" i="1" s="1"/>
  <c r="AR43" i="1"/>
  <c r="AR42" i="1" s="1"/>
  <c r="L42" i="1" s="1"/>
  <c r="AK44" i="1"/>
  <c r="AK43" i="1" s="1"/>
  <c r="AK42" i="1" s="1"/>
  <c r="E42" i="1" s="1"/>
  <c r="AL40" i="1"/>
  <c r="F40" i="1" s="1"/>
  <c r="AM40" i="1"/>
  <c r="AN40" i="1"/>
  <c r="AO40" i="1"/>
  <c r="I40" i="1" s="1"/>
  <c r="AP40" i="1"/>
  <c r="AQ40" i="1"/>
  <c r="AR40" i="1"/>
  <c r="L40" i="1" s="1"/>
  <c r="AK40" i="1"/>
  <c r="E40" i="1" s="1"/>
  <c r="AL37" i="1"/>
  <c r="AM37" i="1"/>
  <c r="AN37" i="1"/>
  <c r="H37" i="1" s="1"/>
  <c r="AO37" i="1"/>
  <c r="I37" i="1" s="1"/>
  <c r="AP37" i="1"/>
  <c r="AQ37" i="1"/>
  <c r="K37" i="1" s="1"/>
  <c r="AR37" i="1"/>
  <c r="F33" i="1"/>
  <c r="AK37" i="1"/>
  <c r="AK33" i="1"/>
  <c r="AK27" i="1"/>
  <c r="AK26" i="1" s="1"/>
  <c r="AK20" i="1" s="1"/>
  <c r="AK32" i="1"/>
  <c r="I81" i="1"/>
  <c r="J32" i="1"/>
  <c r="AK25" i="1"/>
  <c r="AK22" i="1"/>
  <c r="L41" i="1"/>
  <c r="K41" i="1"/>
  <c r="J41" i="1"/>
  <c r="I41" i="1"/>
  <c r="H41" i="1"/>
  <c r="G41" i="1"/>
  <c r="F41" i="1"/>
  <c r="E41" i="1"/>
  <c r="K40" i="1"/>
  <c r="J40" i="1"/>
  <c r="H40" i="1"/>
  <c r="G40" i="1"/>
  <c r="L39" i="1"/>
  <c r="K39" i="1"/>
  <c r="J39" i="1"/>
  <c r="I39" i="1"/>
  <c r="H39" i="1"/>
  <c r="G39" i="1"/>
  <c r="F39" i="1"/>
  <c r="E39" i="1"/>
  <c r="L38" i="1"/>
  <c r="K38" i="1"/>
  <c r="J38" i="1"/>
  <c r="I38" i="1"/>
  <c r="H38" i="1"/>
  <c r="G38" i="1"/>
  <c r="F38" i="1"/>
  <c r="E38" i="1"/>
  <c r="L37" i="1"/>
  <c r="J37" i="1"/>
  <c r="G37" i="1"/>
  <c r="F37" i="1"/>
  <c r="E37" i="1"/>
  <c r="L36" i="1"/>
  <c r="K36" i="1"/>
  <c r="J36" i="1"/>
  <c r="I36" i="1"/>
  <c r="H36" i="1"/>
  <c r="G36" i="1"/>
  <c r="F36" i="1"/>
  <c r="E36" i="1"/>
  <c r="L35" i="1"/>
  <c r="K35" i="1"/>
  <c r="J35" i="1"/>
  <c r="I35" i="1"/>
  <c r="H35" i="1"/>
  <c r="G35" i="1"/>
  <c r="F35" i="1"/>
  <c r="E35" i="1"/>
  <c r="L34" i="1"/>
  <c r="K34" i="1"/>
  <c r="J34" i="1"/>
  <c r="I34" i="1"/>
  <c r="H34" i="1"/>
  <c r="G34" i="1"/>
  <c r="F34" i="1"/>
  <c r="E34" i="1"/>
  <c r="L103" i="1"/>
  <c r="K103" i="1"/>
  <c r="J103" i="1"/>
  <c r="I103" i="1"/>
  <c r="H103" i="1"/>
  <c r="G103" i="1"/>
  <c r="F103" i="1"/>
  <c r="E103" i="1"/>
  <c r="L102" i="1"/>
  <c r="K102" i="1"/>
  <c r="J102" i="1"/>
  <c r="I102" i="1"/>
  <c r="H102" i="1"/>
  <c r="G102" i="1"/>
  <c r="F102" i="1"/>
  <c r="E102" i="1"/>
  <c r="L101" i="1"/>
  <c r="K101" i="1"/>
  <c r="J101" i="1"/>
  <c r="I101" i="1"/>
  <c r="H101" i="1"/>
  <c r="G101" i="1"/>
  <c r="F101" i="1"/>
  <c r="E101" i="1"/>
  <c r="L100" i="1"/>
  <c r="K100" i="1"/>
  <c r="J100" i="1"/>
  <c r="I100" i="1"/>
  <c r="H100" i="1"/>
  <c r="G100" i="1"/>
  <c r="F100" i="1"/>
  <c r="E100" i="1"/>
  <c r="L99" i="1"/>
  <c r="K99" i="1"/>
  <c r="J99" i="1"/>
  <c r="I99" i="1"/>
  <c r="H99" i="1"/>
  <c r="G99" i="1"/>
  <c r="F99" i="1"/>
  <c r="E99" i="1"/>
  <c r="L98" i="1"/>
  <c r="K98" i="1"/>
  <c r="J98" i="1"/>
  <c r="I98" i="1"/>
  <c r="H98" i="1"/>
  <c r="G98" i="1"/>
  <c r="F98" i="1"/>
  <c r="E98" i="1"/>
  <c r="L97" i="1"/>
  <c r="K97" i="1"/>
  <c r="J97" i="1"/>
  <c r="I97" i="1"/>
  <c r="H97" i="1"/>
  <c r="G97" i="1"/>
  <c r="F97" i="1"/>
  <c r="E97" i="1"/>
  <c r="L96" i="1"/>
  <c r="K96" i="1"/>
  <c r="J96" i="1"/>
  <c r="I96" i="1"/>
  <c r="H96" i="1"/>
  <c r="G96" i="1"/>
  <c r="F96" i="1"/>
  <c r="E96" i="1"/>
  <c r="L95" i="1"/>
  <c r="K95" i="1"/>
  <c r="J95" i="1"/>
  <c r="I95" i="1"/>
  <c r="H95" i="1"/>
  <c r="G95" i="1"/>
  <c r="F95" i="1"/>
  <c r="E95" i="1"/>
  <c r="L94" i="1"/>
  <c r="K94" i="1"/>
  <c r="J94" i="1"/>
  <c r="I94" i="1"/>
  <c r="H94" i="1"/>
  <c r="G94" i="1"/>
  <c r="F94" i="1"/>
  <c r="E94" i="1"/>
  <c r="L93" i="1"/>
  <c r="K93" i="1"/>
  <c r="J93" i="1"/>
  <c r="I93" i="1"/>
  <c r="H93" i="1"/>
  <c r="G93" i="1"/>
  <c r="F93" i="1"/>
  <c r="E93" i="1"/>
  <c r="L92" i="1"/>
  <c r="K92" i="1"/>
  <c r="J92" i="1"/>
  <c r="I92" i="1"/>
  <c r="H92" i="1"/>
  <c r="G92" i="1"/>
  <c r="F92" i="1"/>
  <c r="E92" i="1"/>
  <c r="L91" i="1"/>
  <c r="K91" i="1"/>
  <c r="J91" i="1"/>
  <c r="I91" i="1"/>
  <c r="H91" i="1"/>
  <c r="G91" i="1"/>
  <c r="F91" i="1"/>
  <c r="E91" i="1"/>
  <c r="L90" i="1"/>
  <c r="K90" i="1"/>
  <c r="J90" i="1"/>
  <c r="I90" i="1"/>
  <c r="H90" i="1"/>
  <c r="G90" i="1"/>
  <c r="F90" i="1"/>
  <c r="E90" i="1"/>
  <c r="L89" i="1"/>
  <c r="K89" i="1"/>
  <c r="J89" i="1"/>
  <c r="I89" i="1"/>
  <c r="H89" i="1"/>
  <c r="G89" i="1"/>
  <c r="F89" i="1"/>
  <c r="E89" i="1"/>
  <c r="L88" i="1"/>
  <c r="K88" i="1"/>
  <c r="J88" i="1"/>
  <c r="I88" i="1"/>
  <c r="H88" i="1"/>
  <c r="G88" i="1"/>
  <c r="F88" i="1"/>
  <c r="E88" i="1"/>
  <c r="L87" i="1"/>
  <c r="K87" i="1"/>
  <c r="J87" i="1"/>
  <c r="I87" i="1"/>
  <c r="H87" i="1"/>
  <c r="G87" i="1"/>
  <c r="F87" i="1"/>
  <c r="E87" i="1"/>
  <c r="L86" i="1"/>
  <c r="K86" i="1"/>
  <c r="J86" i="1"/>
  <c r="I86" i="1"/>
  <c r="H86" i="1"/>
  <c r="G86" i="1"/>
  <c r="F86" i="1"/>
  <c r="E86" i="1"/>
  <c r="L85" i="1"/>
  <c r="J85" i="1"/>
  <c r="I85" i="1"/>
  <c r="G85" i="1"/>
  <c r="F85" i="1"/>
  <c r="E85" i="1"/>
  <c r="L84" i="1"/>
  <c r="K84" i="1"/>
  <c r="J84" i="1"/>
  <c r="I84" i="1"/>
  <c r="H84" i="1"/>
  <c r="G84" i="1"/>
  <c r="F84" i="1"/>
  <c r="E84" i="1"/>
  <c r="L83" i="1"/>
  <c r="K83" i="1"/>
  <c r="J83" i="1"/>
  <c r="I83" i="1"/>
  <c r="H83" i="1"/>
  <c r="G83" i="1"/>
  <c r="F83" i="1"/>
  <c r="E83" i="1"/>
  <c r="L82" i="1"/>
  <c r="K82" i="1"/>
  <c r="J82" i="1"/>
  <c r="I82" i="1"/>
  <c r="H82" i="1"/>
  <c r="G82" i="1"/>
  <c r="F82" i="1"/>
  <c r="E82" i="1"/>
  <c r="K81" i="1"/>
  <c r="J81" i="1"/>
  <c r="G81" i="1"/>
  <c r="L80" i="1"/>
  <c r="K80" i="1"/>
  <c r="J80" i="1"/>
  <c r="I80" i="1"/>
  <c r="H80" i="1"/>
  <c r="G80" i="1"/>
  <c r="F80" i="1"/>
  <c r="E80" i="1"/>
  <c r="L79" i="1"/>
  <c r="K79" i="1"/>
  <c r="J79" i="1"/>
  <c r="I79" i="1"/>
  <c r="H79" i="1"/>
  <c r="G79" i="1"/>
  <c r="F79" i="1"/>
  <c r="E79" i="1"/>
  <c r="L78" i="1"/>
  <c r="K78" i="1"/>
  <c r="J78" i="1"/>
  <c r="I78" i="1"/>
  <c r="H78" i="1"/>
  <c r="G78" i="1"/>
  <c r="F78" i="1"/>
  <c r="E78" i="1"/>
  <c r="L77" i="1"/>
  <c r="K77" i="1"/>
  <c r="J77" i="1"/>
  <c r="I77" i="1"/>
  <c r="H77" i="1"/>
  <c r="G77" i="1"/>
  <c r="F77" i="1"/>
  <c r="E77" i="1"/>
  <c r="L76" i="1"/>
  <c r="K76" i="1"/>
  <c r="J76" i="1"/>
  <c r="I76" i="1"/>
  <c r="H76" i="1"/>
  <c r="F76" i="1"/>
  <c r="L74" i="1"/>
  <c r="K74" i="1"/>
  <c r="J74" i="1"/>
  <c r="I74" i="1"/>
  <c r="H74" i="1"/>
  <c r="G74" i="1"/>
  <c r="F74" i="1"/>
  <c r="E74" i="1"/>
  <c r="L73" i="1"/>
  <c r="K73" i="1"/>
  <c r="J73" i="1"/>
  <c r="I73" i="1"/>
  <c r="H73" i="1"/>
  <c r="G73" i="1"/>
  <c r="F73" i="1"/>
  <c r="E73" i="1"/>
  <c r="L72" i="1"/>
  <c r="K72" i="1"/>
  <c r="J72" i="1"/>
  <c r="I72" i="1"/>
  <c r="H72" i="1"/>
  <c r="G72" i="1"/>
  <c r="F72" i="1"/>
  <c r="E72" i="1"/>
  <c r="L71" i="1"/>
  <c r="K71" i="1"/>
  <c r="J71" i="1"/>
  <c r="I71" i="1"/>
  <c r="H71" i="1"/>
  <c r="G71" i="1"/>
  <c r="F71" i="1"/>
  <c r="E71" i="1"/>
  <c r="L70" i="1"/>
  <c r="K70" i="1"/>
  <c r="J70" i="1"/>
  <c r="I70" i="1"/>
  <c r="H70" i="1"/>
  <c r="G70" i="1"/>
  <c r="F70" i="1"/>
  <c r="E70" i="1"/>
  <c r="L69" i="1"/>
  <c r="K69" i="1"/>
  <c r="J69" i="1"/>
  <c r="I69" i="1"/>
  <c r="F69" i="1"/>
  <c r="E69" i="1"/>
  <c r="L68" i="1"/>
  <c r="K68" i="1"/>
  <c r="L67" i="1"/>
  <c r="K67" i="1"/>
  <c r="J67" i="1"/>
  <c r="I67" i="1"/>
  <c r="H67" i="1"/>
  <c r="G67" i="1"/>
  <c r="F67" i="1"/>
  <c r="E67" i="1"/>
  <c r="L66" i="1"/>
  <c r="K66" i="1"/>
  <c r="J66" i="1"/>
  <c r="I66" i="1"/>
  <c r="H66" i="1"/>
  <c r="G66" i="1"/>
  <c r="F66" i="1"/>
  <c r="E66" i="1"/>
  <c r="L65" i="1"/>
  <c r="K65" i="1"/>
  <c r="J65" i="1"/>
  <c r="I65" i="1"/>
  <c r="H65" i="1"/>
  <c r="G65" i="1"/>
  <c r="F65" i="1"/>
  <c r="E65" i="1"/>
  <c r="L64" i="1"/>
  <c r="K64" i="1"/>
  <c r="J64" i="1"/>
  <c r="I64" i="1"/>
  <c r="G64" i="1"/>
  <c r="F64" i="1"/>
  <c r="E64" i="1"/>
  <c r="L63" i="1"/>
  <c r="K63" i="1"/>
  <c r="J63" i="1"/>
  <c r="I63" i="1"/>
  <c r="H63" i="1"/>
  <c r="G63" i="1"/>
  <c r="F63" i="1"/>
  <c r="E63" i="1"/>
  <c r="L62" i="1"/>
  <c r="K62" i="1"/>
  <c r="J62" i="1"/>
  <c r="I62" i="1"/>
  <c r="H62" i="1"/>
  <c r="G62" i="1"/>
  <c r="F62" i="1"/>
  <c r="E62" i="1"/>
  <c r="L61" i="1"/>
  <c r="K61" i="1"/>
  <c r="J61" i="1"/>
  <c r="I61" i="1"/>
  <c r="F61" i="1"/>
  <c r="E61" i="1"/>
  <c r="L60" i="1"/>
  <c r="K60" i="1"/>
  <c r="J60" i="1"/>
  <c r="I60" i="1"/>
  <c r="H60" i="1"/>
  <c r="G60" i="1"/>
  <c r="F60" i="1"/>
  <c r="E60" i="1"/>
  <c r="L59" i="1"/>
  <c r="K59" i="1"/>
  <c r="J59" i="1"/>
  <c r="I59" i="1"/>
  <c r="H59" i="1"/>
  <c r="G59" i="1"/>
  <c r="F59" i="1"/>
  <c r="E59" i="1"/>
  <c r="K58" i="1"/>
  <c r="J58" i="1"/>
  <c r="I58" i="1"/>
  <c r="H58" i="1"/>
  <c r="F58" i="1"/>
  <c r="E58" i="1"/>
  <c r="L55" i="1"/>
  <c r="K55" i="1"/>
  <c r="J55" i="1"/>
  <c r="I55" i="1"/>
  <c r="H55" i="1"/>
  <c r="G55" i="1"/>
  <c r="F55" i="1"/>
  <c r="E55" i="1"/>
  <c r="L54" i="1"/>
  <c r="K54" i="1"/>
  <c r="J54" i="1"/>
  <c r="I54" i="1"/>
  <c r="H54" i="1"/>
  <c r="G54" i="1"/>
  <c r="F54" i="1"/>
  <c r="E54" i="1"/>
  <c r="L53" i="1"/>
  <c r="K53" i="1"/>
  <c r="J53" i="1"/>
  <c r="I53" i="1"/>
  <c r="H53" i="1"/>
  <c r="G53" i="1"/>
  <c r="F53" i="1"/>
  <c r="E53" i="1"/>
  <c r="L52" i="1"/>
  <c r="K52" i="1"/>
  <c r="J52" i="1"/>
  <c r="I52" i="1"/>
  <c r="H52" i="1"/>
  <c r="G52" i="1"/>
  <c r="F52" i="1"/>
  <c r="E52" i="1"/>
  <c r="L51" i="1"/>
  <c r="K51" i="1"/>
  <c r="J51" i="1"/>
  <c r="I51" i="1"/>
  <c r="H51" i="1"/>
  <c r="G51" i="1"/>
  <c r="F51" i="1"/>
  <c r="E51" i="1"/>
  <c r="L50" i="1"/>
  <c r="K50" i="1"/>
  <c r="J50" i="1"/>
  <c r="I50" i="1"/>
  <c r="H50" i="1"/>
  <c r="G50" i="1"/>
  <c r="F50" i="1"/>
  <c r="E50" i="1"/>
  <c r="L49" i="1"/>
  <c r="K49" i="1"/>
  <c r="J49" i="1"/>
  <c r="I49" i="1"/>
  <c r="H49" i="1"/>
  <c r="G49" i="1"/>
  <c r="F49" i="1"/>
  <c r="E49" i="1"/>
  <c r="L48" i="1"/>
  <c r="K48" i="1"/>
  <c r="J48" i="1"/>
  <c r="I48" i="1"/>
  <c r="H48" i="1"/>
  <c r="G48" i="1"/>
  <c r="F48" i="1"/>
  <c r="E48" i="1"/>
  <c r="L47" i="1"/>
  <c r="J47" i="1"/>
  <c r="G47" i="1"/>
  <c r="F47" i="1"/>
  <c r="L46" i="1"/>
  <c r="K46" i="1"/>
  <c r="J46" i="1"/>
  <c r="I46" i="1"/>
  <c r="H46" i="1"/>
  <c r="G46" i="1"/>
  <c r="F46" i="1"/>
  <c r="E46" i="1"/>
  <c r="L45" i="1"/>
  <c r="K45" i="1"/>
  <c r="J45" i="1"/>
  <c r="I45" i="1"/>
  <c r="H45" i="1"/>
  <c r="G45" i="1"/>
  <c r="F45" i="1"/>
  <c r="E45" i="1"/>
  <c r="L44" i="1"/>
  <c r="I44" i="1"/>
  <c r="H44" i="1"/>
  <c r="F44" i="1"/>
  <c r="E33" i="1"/>
  <c r="J33" i="1"/>
  <c r="K33" i="1"/>
  <c r="CM103" i="1"/>
  <c r="AZ103" i="1"/>
  <c r="CN103" i="1" s="1"/>
  <c r="AY103" i="1"/>
  <c r="AX103" i="1"/>
  <c r="AW103" i="1"/>
  <c r="AV103" i="1"/>
  <c r="CJ103" i="1" s="1"/>
  <c r="AU103" i="1"/>
  <c r="CI103" i="1" s="1"/>
  <c r="AT103" i="1"/>
  <c r="CH103" i="1" s="1"/>
  <c r="AS103" i="1"/>
  <c r="CG103" i="1" s="1"/>
  <c r="AZ102" i="1"/>
  <c r="AY102" i="1"/>
  <c r="AX102" i="1"/>
  <c r="AW102" i="1"/>
  <c r="AV102" i="1"/>
  <c r="AU102" i="1"/>
  <c r="CI102" i="1" s="1"/>
  <c r="AT102" i="1"/>
  <c r="AS102" i="1"/>
  <c r="CG102" i="1" s="1"/>
  <c r="CL102" i="1"/>
  <c r="CK102" i="1"/>
  <c r="CJ102" i="1"/>
  <c r="CH98" i="1"/>
  <c r="CG98" i="1"/>
  <c r="AZ98" i="1"/>
  <c r="CN98" i="1" s="1"/>
  <c r="AY98" i="1"/>
  <c r="CM98" i="1" s="1"/>
  <c r="AX98" i="1"/>
  <c r="AW98" i="1"/>
  <c r="CK98" i="1" s="1"/>
  <c r="AV98" i="1"/>
  <c r="CJ98" i="1" s="1"/>
  <c r="AU98" i="1"/>
  <c r="AT98" i="1"/>
  <c r="AS98" i="1"/>
  <c r="CL98" i="1"/>
  <c r="AZ85" i="1"/>
  <c r="AV85" i="1"/>
  <c r="AU85" i="1"/>
  <c r="AT85" i="1"/>
  <c r="CJ85" i="1" l="1"/>
  <c r="CF57" i="1"/>
  <c r="CF56" i="1" s="1"/>
  <c r="CF31" i="1" s="1"/>
  <c r="CF21" i="1" s="1"/>
  <c r="CF19" i="1" s="1"/>
  <c r="CA32" i="1"/>
  <c r="BY32" i="1"/>
  <c r="BY31" i="1" s="1"/>
  <c r="BY21" i="1" s="1"/>
  <c r="BY19" i="1" s="1"/>
  <c r="CE32" i="1"/>
  <c r="CE31" i="1" s="1"/>
  <c r="CE21" i="1" s="1"/>
  <c r="CE19" i="1" s="1"/>
  <c r="BZ32" i="1"/>
  <c r="BZ31" i="1" s="1"/>
  <c r="BZ21" i="1" s="1"/>
  <c r="BZ19" i="1" s="1"/>
  <c r="CF32" i="1"/>
  <c r="CC19" i="1"/>
  <c r="CD19" i="1"/>
  <c r="CA31" i="1"/>
  <c r="CA21" i="1" s="1"/>
  <c r="CA19" i="1" s="1"/>
  <c r="CB31" i="1"/>
  <c r="CB21" i="1" s="1"/>
  <c r="CB19" i="1" s="1"/>
  <c r="CI85" i="1"/>
  <c r="CM102" i="1"/>
  <c r="CK103" i="1"/>
  <c r="AS85" i="1"/>
  <c r="CG85" i="1" s="1"/>
  <c r="CH102" i="1"/>
  <c r="CN102" i="1"/>
  <c r="CL103" i="1"/>
  <c r="AR57" i="1"/>
  <c r="L58" i="1"/>
  <c r="AQ32" i="1"/>
  <c r="AQ31" i="1" s="1"/>
  <c r="AQ21" i="1" s="1"/>
  <c r="AQ19" i="1" s="1"/>
  <c r="I33" i="1"/>
  <c r="I31" i="1"/>
  <c r="I32" i="1"/>
  <c r="AR75" i="1"/>
  <c r="L75" i="1" s="1"/>
  <c r="AL75" i="1"/>
  <c r="F75" i="1" s="1"/>
  <c r="AN75" i="1"/>
  <c r="AK23" i="1"/>
  <c r="E75" i="1"/>
  <c r="AM75" i="1"/>
  <c r="G76" i="1"/>
  <c r="J75" i="1"/>
  <c r="K75" i="1"/>
  <c r="H69" i="1"/>
  <c r="AO57" i="1"/>
  <c r="AO56" i="1" s="1"/>
  <c r="I56" i="1" s="1"/>
  <c r="AN57" i="1"/>
  <c r="AN56" i="1" s="1"/>
  <c r="H56" i="1" s="1"/>
  <c r="AM57" i="1"/>
  <c r="AM56" i="1" s="1"/>
  <c r="G56" i="1" s="1"/>
  <c r="AK56" i="1"/>
  <c r="E56" i="1" s="1"/>
  <c r="AR56" i="1"/>
  <c r="L56" i="1" s="1"/>
  <c r="L57" i="1"/>
  <c r="F57" i="1"/>
  <c r="AL56" i="1"/>
  <c r="F56" i="1" s="1"/>
  <c r="G58" i="1"/>
  <c r="AQ56" i="1"/>
  <c r="K56" i="1" s="1"/>
  <c r="I47" i="1"/>
  <c r="AN43" i="1"/>
  <c r="AN42" i="1" s="1"/>
  <c r="H42" i="1" s="1"/>
  <c r="G44" i="1"/>
  <c r="E44" i="1"/>
  <c r="H32" i="1"/>
  <c r="G32" i="1"/>
  <c r="K32" i="1"/>
  <c r="H33" i="1"/>
  <c r="F32" i="1"/>
  <c r="E32" i="1"/>
  <c r="CI98" i="1"/>
  <c r="CK85" i="1"/>
  <c r="CL85" i="1"/>
  <c r="CM85" i="1"/>
  <c r="CH85" i="1"/>
  <c r="CN85" i="1"/>
  <c r="H75" i="1" l="1"/>
  <c r="AN23" i="1"/>
  <c r="AN19" i="1" s="1"/>
  <c r="G75" i="1"/>
  <c r="AM23" i="1"/>
  <c r="AM19" i="1" s="1"/>
  <c r="AR31" i="1"/>
  <c r="I57" i="1"/>
  <c r="H57" i="1"/>
  <c r="G57" i="1"/>
  <c r="AK31" i="1"/>
  <c r="E31" i="1" s="1"/>
  <c r="H31" i="1"/>
  <c r="J31" i="1"/>
  <c r="L31" i="1" l="1"/>
  <c r="AR21" i="1"/>
  <c r="AR19" i="1" s="1"/>
  <c r="F31" i="1"/>
  <c r="AK21" i="1"/>
  <c r="AK19" i="1" s="1"/>
  <c r="E19" i="1" s="1"/>
  <c r="K31" i="1"/>
  <c r="G31" i="1"/>
  <c r="F19" i="1"/>
  <c r="E30" i="1" l="1"/>
  <c r="E29" i="1"/>
  <c r="E28" i="1"/>
  <c r="AY72" i="1"/>
  <c r="AX72" i="1"/>
  <c r="AW72" i="1"/>
  <c r="AV72" i="1"/>
  <c r="AU72" i="1"/>
  <c r="AT72" i="1"/>
  <c r="AS72" i="1"/>
  <c r="AS34" i="1"/>
  <c r="AT34" i="1"/>
  <c r="AU34" i="1"/>
  <c r="CI34" i="1" s="1"/>
  <c r="AV34" i="1"/>
  <c r="AW34" i="1"/>
  <c r="AX34" i="1"/>
  <c r="AY34" i="1"/>
  <c r="AS35" i="1"/>
  <c r="AT35" i="1"/>
  <c r="AU35" i="1"/>
  <c r="AV35" i="1"/>
  <c r="AW35" i="1"/>
  <c r="AX35" i="1"/>
  <c r="AY35" i="1"/>
  <c r="CM35" i="1" s="1"/>
  <c r="AS36" i="1"/>
  <c r="AT36" i="1"/>
  <c r="AU36" i="1"/>
  <c r="AV36" i="1"/>
  <c r="AW36" i="1"/>
  <c r="CK36" i="1" s="1"/>
  <c r="AX36" i="1"/>
  <c r="AY36" i="1"/>
  <c r="CL36" i="1" l="1"/>
  <c r="CJ34" i="1"/>
  <c r="CG35" i="1"/>
  <c r="CJ36" i="1"/>
  <c r="CI36" i="1"/>
  <c r="CM34" i="1"/>
  <c r="CG34" i="1"/>
  <c r="CH36" i="1"/>
  <c r="CJ35" i="1"/>
  <c r="CL35" i="1"/>
  <c r="CL34" i="1"/>
  <c r="CG36" i="1"/>
  <c r="CI35" i="1"/>
  <c r="CI72" i="1"/>
  <c r="CL72" i="1"/>
  <c r="CH34" i="1"/>
  <c r="CJ72" i="1"/>
  <c r="CK72" i="1"/>
  <c r="CM72" i="1"/>
  <c r="CM36" i="1"/>
  <c r="CH35" i="1"/>
  <c r="CG72" i="1"/>
  <c r="CH72" i="1"/>
  <c r="CK34" i="1"/>
  <c r="CK35" i="1"/>
  <c r="AY101" i="1"/>
  <c r="AX101" i="1"/>
  <c r="AW101" i="1"/>
  <c r="AV101" i="1"/>
  <c r="AU101" i="1"/>
  <c r="AT101" i="1"/>
  <c r="AS101" i="1"/>
  <c r="AY100" i="1"/>
  <c r="AX100" i="1"/>
  <c r="AW100" i="1"/>
  <c r="AV100" i="1"/>
  <c r="AU100" i="1"/>
  <c r="AT100" i="1"/>
  <c r="AS100" i="1"/>
  <c r="AY99" i="1"/>
  <c r="AX99" i="1"/>
  <c r="AW99" i="1"/>
  <c r="AV99" i="1"/>
  <c r="AU99" i="1"/>
  <c r="AT99" i="1"/>
  <c r="AS99" i="1"/>
  <c r="AY97" i="1"/>
  <c r="AX97" i="1"/>
  <c r="AW97" i="1"/>
  <c r="AV97" i="1"/>
  <c r="AU97" i="1"/>
  <c r="AT97" i="1"/>
  <c r="AS97" i="1"/>
  <c r="AY96" i="1"/>
  <c r="CM96" i="1" s="1"/>
  <c r="AX96" i="1"/>
  <c r="AW96" i="1"/>
  <c r="AV96" i="1"/>
  <c r="AU96" i="1"/>
  <c r="AT96" i="1"/>
  <c r="AS96" i="1"/>
  <c r="AY95" i="1"/>
  <c r="AX95" i="1"/>
  <c r="AW95" i="1"/>
  <c r="AV95" i="1"/>
  <c r="AU95" i="1"/>
  <c r="AT95" i="1"/>
  <c r="AS95" i="1"/>
  <c r="AY94" i="1"/>
  <c r="AX94" i="1"/>
  <c r="AW94" i="1"/>
  <c r="AV94" i="1"/>
  <c r="AU94" i="1"/>
  <c r="AT94" i="1"/>
  <c r="AS94" i="1"/>
  <c r="AY93" i="1"/>
  <c r="AX93" i="1"/>
  <c r="AW93" i="1"/>
  <c r="AV93" i="1"/>
  <c r="AU93" i="1"/>
  <c r="AT93" i="1"/>
  <c r="AS93" i="1"/>
  <c r="AY92" i="1"/>
  <c r="AX92" i="1"/>
  <c r="AW92" i="1"/>
  <c r="AV92" i="1"/>
  <c r="AU92" i="1"/>
  <c r="AT92" i="1"/>
  <c r="AS92" i="1"/>
  <c r="AY91" i="1"/>
  <c r="AX91" i="1"/>
  <c r="AW91" i="1"/>
  <c r="AV91" i="1"/>
  <c r="AU91" i="1"/>
  <c r="AT91" i="1"/>
  <c r="AS91" i="1"/>
  <c r="AY90" i="1"/>
  <c r="AX90" i="1"/>
  <c r="AW90" i="1"/>
  <c r="AV90" i="1"/>
  <c r="AU90" i="1"/>
  <c r="AT90" i="1"/>
  <c r="AS90" i="1"/>
  <c r="AY89" i="1"/>
  <c r="AX89" i="1"/>
  <c r="AW89" i="1"/>
  <c r="AV89" i="1"/>
  <c r="AU89" i="1"/>
  <c r="AT89" i="1"/>
  <c r="AS89" i="1"/>
  <c r="AY88" i="1"/>
  <c r="AX88" i="1"/>
  <c r="AW88" i="1"/>
  <c r="AV88" i="1"/>
  <c r="AU88" i="1"/>
  <c r="AT88" i="1"/>
  <c r="AS88" i="1"/>
  <c r="AZ87" i="1"/>
  <c r="AY87" i="1"/>
  <c r="AX87" i="1"/>
  <c r="AW87" i="1"/>
  <c r="AV87" i="1"/>
  <c r="AU87" i="1"/>
  <c r="AT87" i="1"/>
  <c r="AS87" i="1"/>
  <c r="AY86" i="1"/>
  <c r="AX86" i="1"/>
  <c r="AW86" i="1"/>
  <c r="AV86" i="1"/>
  <c r="AU86" i="1"/>
  <c r="AT86" i="1"/>
  <c r="AS86" i="1"/>
  <c r="AY84" i="1"/>
  <c r="AX84" i="1"/>
  <c r="AW84" i="1"/>
  <c r="AV84" i="1"/>
  <c r="AU84" i="1"/>
  <c r="AT84" i="1"/>
  <c r="AS84" i="1"/>
  <c r="AY83" i="1"/>
  <c r="AX83" i="1"/>
  <c r="AW83" i="1"/>
  <c r="AV83" i="1"/>
  <c r="AU83" i="1"/>
  <c r="AT83" i="1"/>
  <c r="AS83" i="1"/>
  <c r="AY82" i="1"/>
  <c r="AX82" i="1"/>
  <c r="AW82" i="1"/>
  <c r="AV82" i="1"/>
  <c r="AU82" i="1"/>
  <c r="AT82" i="1"/>
  <c r="AS82" i="1"/>
  <c r="AY81" i="1"/>
  <c r="AX81" i="1"/>
  <c r="AW81" i="1"/>
  <c r="AV81" i="1"/>
  <c r="AU81" i="1"/>
  <c r="AT81" i="1"/>
  <c r="AS81" i="1"/>
  <c r="AY80" i="1"/>
  <c r="AX80" i="1"/>
  <c r="AW80" i="1"/>
  <c r="AV80" i="1"/>
  <c r="AU80" i="1"/>
  <c r="AT80" i="1"/>
  <c r="AS80" i="1"/>
  <c r="AY79" i="1"/>
  <c r="AX79" i="1"/>
  <c r="AW79" i="1"/>
  <c r="AV79" i="1"/>
  <c r="AU79" i="1"/>
  <c r="AT79" i="1"/>
  <c r="AS79" i="1"/>
  <c r="AY78" i="1"/>
  <c r="AX78" i="1"/>
  <c r="AW78" i="1"/>
  <c r="AV78" i="1"/>
  <c r="AU78" i="1"/>
  <c r="AT78" i="1"/>
  <c r="AS78" i="1"/>
  <c r="AY77" i="1"/>
  <c r="AX77" i="1"/>
  <c r="AW77" i="1"/>
  <c r="AV77" i="1"/>
  <c r="AU77" i="1"/>
  <c r="AT77" i="1"/>
  <c r="AS77" i="1"/>
  <c r="AY76" i="1"/>
  <c r="AX76" i="1"/>
  <c r="AW76" i="1"/>
  <c r="AV76" i="1"/>
  <c r="AU76" i="1"/>
  <c r="AT76" i="1"/>
  <c r="AS76" i="1"/>
  <c r="AY75" i="1"/>
  <c r="AX75" i="1"/>
  <c r="AW75" i="1"/>
  <c r="AV75" i="1"/>
  <c r="AU75" i="1"/>
  <c r="AT75" i="1"/>
  <c r="AS75" i="1"/>
  <c r="AZ74" i="1"/>
  <c r="AY74" i="1"/>
  <c r="AX74" i="1"/>
  <c r="AW74" i="1"/>
  <c r="AV74" i="1"/>
  <c r="AU74" i="1"/>
  <c r="AT74" i="1"/>
  <c r="AS74" i="1"/>
  <c r="AZ73" i="1"/>
  <c r="AY73" i="1"/>
  <c r="AX73" i="1"/>
  <c r="AW73" i="1"/>
  <c r="AV73" i="1"/>
  <c r="AU73" i="1"/>
  <c r="AT73" i="1"/>
  <c r="AS73" i="1"/>
  <c r="AY71" i="1"/>
  <c r="AX71" i="1"/>
  <c r="AW71" i="1"/>
  <c r="AV71" i="1"/>
  <c r="AU71" i="1"/>
  <c r="AT71" i="1"/>
  <c r="AS71" i="1"/>
  <c r="AY70" i="1"/>
  <c r="AX70" i="1"/>
  <c r="AW70" i="1"/>
  <c r="AV70" i="1"/>
  <c r="AU70" i="1"/>
  <c r="AT70" i="1"/>
  <c r="AS70" i="1"/>
  <c r="AY69" i="1"/>
  <c r="AX69" i="1"/>
  <c r="AW69" i="1"/>
  <c r="AV69" i="1"/>
  <c r="AU69" i="1"/>
  <c r="AT69" i="1"/>
  <c r="AS69" i="1"/>
  <c r="AY68" i="1"/>
  <c r="AX68" i="1"/>
  <c r="AW68" i="1"/>
  <c r="AV68" i="1"/>
  <c r="AU68" i="1"/>
  <c r="AT68" i="1"/>
  <c r="AS68" i="1"/>
  <c r="AZ67" i="1"/>
  <c r="AY67" i="1"/>
  <c r="AX67" i="1"/>
  <c r="AW67" i="1"/>
  <c r="AV67" i="1"/>
  <c r="AU67" i="1"/>
  <c r="AT67" i="1"/>
  <c r="AS67" i="1"/>
  <c r="AZ65" i="1"/>
  <c r="AY65" i="1"/>
  <c r="AX65" i="1"/>
  <c r="AW65" i="1"/>
  <c r="AV65" i="1"/>
  <c r="AU65" i="1"/>
  <c r="AT65" i="1"/>
  <c r="AS65" i="1"/>
  <c r="AZ64" i="1"/>
  <c r="AY64" i="1"/>
  <c r="AX64" i="1"/>
  <c r="AW64" i="1"/>
  <c r="AV64" i="1"/>
  <c r="AU64" i="1"/>
  <c r="AT64" i="1"/>
  <c r="AS64" i="1"/>
  <c r="AZ61" i="1"/>
  <c r="AY61" i="1"/>
  <c r="AX61" i="1"/>
  <c r="AW61" i="1"/>
  <c r="AV61" i="1"/>
  <c r="AU61" i="1"/>
  <c r="AT61" i="1"/>
  <c r="AS61" i="1"/>
  <c r="AZ59" i="1"/>
  <c r="AY59" i="1"/>
  <c r="AX59" i="1"/>
  <c r="AW59" i="1"/>
  <c r="AV59" i="1"/>
  <c r="AU59" i="1"/>
  <c r="AT59" i="1"/>
  <c r="AS59" i="1"/>
  <c r="AZ58" i="1"/>
  <c r="AY58" i="1"/>
  <c r="AX58" i="1"/>
  <c r="AW58" i="1"/>
  <c r="AV58" i="1"/>
  <c r="AU58" i="1"/>
  <c r="AT58" i="1"/>
  <c r="AS58" i="1"/>
  <c r="AZ57" i="1"/>
  <c r="AY57" i="1"/>
  <c r="AX57" i="1"/>
  <c r="AW57" i="1"/>
  <c r="AV57" i="1"/>
  <c r="AU57" i="1"/>
  <c r="AT57" i="1"/>
  <c r="AS57" i="1"/>
  <c r="AZ56" i="1"/>
  <c r="AY56" i="1"/>
  <c r="AX56" i="1"/>
  <c r="AW56" i="1"/>
  <c r="AV56" i="1"/>
  <c r="AU56" i="1"/>
  <c r="AT56" i="1"/>
  <c r="AS56" i="1"/>
  <c r="AY55" i="1"/>
  <c r="AX55" i="1"/>
  <c r="AW55" i="1"/>
  <c r="AV55" i="1"/>
  <c r="AU55" i="1"/>
  <c r="AT55" i="1"/>
  <c r="AS55" i="1"/>
  <c r="AY54" i="1"/>
  <c r="AX54" i="1"/>
  <c r="AW54" i="1"/>
  <c r="AV54" i="1"/>
  <c r="AU54" i="1"/>
  <c r="AT54" i="1"/>
  <c r="AS54" i="1"/>
  <c r="AY53" i="1"/>
  <c r="AX53" i="1"/>
  <c r="AW53" i="1"/>
  <c r="AV53" i="1"/>
  <c r="AU53" i="1"/>
  <c r="AT53" i="1"/>
  <c r="AS53" i="1"/>
  <c r="AY52" i="1"/>
  <c r="AX52" i="1"/>
  <c r="AW52" i="1"/>
  <c r="AV52" i="1"/>
  <c r="AU52" i="1"/>
  <c r="AT52" i="1"/>
  <c r="AS52" i="1"/>
  <c r="AY51" i="1"/>
  <c r="AX51" i="1"/>
  <c r="AW51" i="1"/>
  <c r="AV51" i="1"/>
  <c r="AU51" i="1"/>
  <c r="AT51" i="1"/>
  <c r="AS51" i="1"/>
  <c r="AY50" i="1"/>
  <c r="AX50" i="1"/>
  <c r="AW50" i="1"/>
  <c r="AV50" i="1"/>
  <c r="AU50" i="1"/>
  <c r="AT50" i="1"/>
  <c r="AS50" i="1"/>
  <c r="AY49" i="1"/>
  <c r="AX49" i="1"/>
  <c r="AW49" i="1"/>
  <c r="AV49" i="1"/>
  <c r="AU49" i="1"/>
  <c r="AT49" i="1"/>
  <c r="AS49" i="1"/>
  <c r="AY48" i="1"/>
  <c r="AX48" i="1"/>
  <c r="AW48" i="1"/>
  <c r="AV48" i="1"/>
  <c r="AU48" i="1"/>
  <c r="AT48" i="1"/>
  <c r="AS48" i="1"/>
  <c r="AY47" i="1"/>
  <c r="AX47" i="1"/>
  <c r="AW47" i="1"/>
  <c r="AV47" i="1"/>
  <c r="AU47" i="1"/>
  <c r="AT47" i="1"/>
  <c r="AS47" i="1"/>
  <c r="AY46" i="1"/>
  <c r="AX46" i="1"/>
  <c r="AW46" i="1"/>
  <c r="AV46" i="1"/>
  <c r="AU46" i="1"/>
  <c r="AT46" i="1"/>
  <c r="AS46" i="1"/>
  <c r="AY45" i="1"/>
  <c r="AX45" i="1"/>
  <c r="AW45" i="1"/>
  <c r="AV45" i="1"/>
  <c r="AU45" i="1"/>
  <c r="AT45" i="1"/>
  <c r="AS45" i="1"/>
  <c r="AY44" i="1"/>
  <c r="AX44" i="1"/>
  <c r="AW44" i="1"/>
  <c r="AV44" i="1"/>
  <c r="AU44" i="1"/>
  <c r="AT44" i="1"/>
  <c r="AS44" i="1"/>
  <c r="AY43" i="1"/>
  <c r="AX43" i="1"/>
  <c r="AW43" i="1"/>
  <c r="AV43" i="1"/>
  <c r="AU43" i="1"/>
  <c r="AT43" i="1"/>
  <c r="AS43" i="1"/>
  <c r="AY42" i="1"/>
  <c r="AX42" i="1"/>
  <c r="AW42" i="1"/>
  <c r="AV42" i="1"/>
  <c r="AU42" i="1"/>
  <c r="AT42" i="1"/>
  <c r="AS42" i="1"/>
  <c r="AY41" i="1"/>
  <c r="AX41" i="1"/>
  <c r="AW41" i="1"/>
  <c r="AV41" i="1"/>
  <c r="AU41" i="1"/>
  <c r="AT41" i="1"/>
  <c r="AS41" i="1"/>
  <c r="AY40" i="1"/>
  <c r="AX40" i="1"/>
  <c r="AW40" i="1"/>
  <c r="AV40" i="1"/>
  <c r="AU40" i="1"/>
  <c r="AT40" i="1"/>
  <c r="AS40" i="1"/>
  <c r="AY38" i="1"/>
  <c r="AX38" i="1"/>
  <c r="AW38" i="1"/>
  <c r="AV38" i="1"/>
  <c r="AU38" i="1"/>
  <c r="AT38" i="1"/>
  <c r="AS38" i="1"/>
  <c r="AY37" i="1"/>
  <c r="AX37" i="1"/>
  <c r="AW37" i="1"/>
  <c r="AV37" i="1"/>
  <c r="AU37" i="1"/>
  <c r="AT37" i="1"/>
  <c r="AS37" i="1"/>
  <c r="AY33" i="1"/>
  <c r="AX33" i="1"/>
  <c r="AW33" i="1"/>
  <c r="AV33" i="1"/>
  <c r="AU33" i="1"/>
  <c r="AT33" i="1"/>
  <c r="AS33" i="1"/>
  <c r="AY32" i="1"/>
  <c r="AX32" i="1"/>
  <c r="AW32" i="1"/>
  <c r="AV32" i="1"/>
  <c r="AU32" i="1"/>
  <c r="AT32" i="1"/>
  <c r="AS32" i="1"/>
  <c r="AY31" i="1"/>
  <c r="AX31" i="1"/>
  <c r="AW31" i="1"/>
  <c r="AV31" i="1"/>
  <c r="AU31" i="1"/>
  <c r="AT31" i="1"/>
  <c r="AS3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V27" i="1" s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X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CI19" i="1" s="1"/>
  <c r="AT19" i="1"/>
  <c r="CH19" i="1" s="1"/>
  <c r="AS19" i="1"/>
  <c r="CG19" i="1" s="1"/>
  <c r="CJ89" i="1"/>
  <c r="CM87" i="1"/>
  <c r="CI53" i="1"/>
  <c r="CL44" i="1"/>
  <c r="L43" i="1"/>
  <c r="K43" i="1"/>
  <c r="J43" i="1"/>
  <c r="I43" i="1"/>
  <c r="H43" i="1"/>
  <c r="G43" i="1"/>
  <c r="F43" i="1"/>
  <c r="E43" i="1"/>
  <c r="CI41" i="1"/>
  <c r="CI31" i="1"/>
  <c r="L30" i="1"/>
  <c r="K30" i="1"/>
  <c r="J30" i="1"/>
  <c r="I30" i="1"/>
  <c r="H30" i="1"/>
  <c r="CJ30" i="1" s="1"/>
  <c r="G30" i="1"/>
  <c r="F30" i="1"/>
  <c r="L29" i="1"/>
  <c r="K29" i="1"/>
  <c r="J29" i="1"/>
  <c r="I29" i="1"/>
  <c r="H29" i="1"/>
  <c r="G29" i="1"/>
  <c r="F29" i="1"/>
  <c r="L28" i="1"/>
  <c r="K28" i="1"/>
  <c r="J28" i="1"/>
  <c r="CL28" i="1" s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1" i="1"/>
  <c r="K21" i="1"/>
  <c r="J21" i="1"/>
  <c r="I21" i="1"/>
  <c r="H21" i="1"/>
  <c r="G21" i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G19" i="1"/>
  <c r="CK19" i="1" l="1"/>
  <c r="AW27" i="1"/>
  <c r="AY27" i="1"/>
  <c r="AX27" i="1"/>
  <c r="CG28" i="1"/>
  <c r="CG27" i="1" s="1"/>
  <c r="AS27" i="1"/>
  <c r="AT27" i="1"/>
  <c r="AU27" i="1"/>
  <c r="CK96" i="1"/>
  <c r="CI92" i="1"/>
  <c r="CK81" i="1"/>
  <c r="CL49" i="1"/>
  <c r="CJ76" i="1"/>
  <c r="CI83" i="1"/>
  <c r="CK70" i="1"/>
  <c r="CM70" i="1"/>
  <c r="CM81" i="1"/>
  <c r="CJ22" i="1"/>
  <c r="CI33" i="1"/>
  <c r="CK57" i="1"/>
  <c r="CK61" i="1"/>
  <c r="CK67" i="1"/>
  <c r="CK77" i="1"/>
  <c r="CK87" i="1"/>
  <c r="CJ54" i="1"/>
  <c r="CJ95" i="1"/>
  <c r="CJ101" i="1"/>
  <c r="CL31" i="1"/>
  <c r="CK22" i="1"/>
  <c r="CJ33" i="1"/>
  <c r="CJ43" i="1"/>
  <c r="CL25" i="1"/>
  <c r="CI44" i="1"/>
  <c r="CI56" i="1"/>
  <c r="CM57" i="1"/>
  <c r="CI59" i="1"/>
  <c r="CM61" i="1"/>
  <c r="CI65" i="1"/>
  <c r="CM67" i="1"/>
  <c r="CM77" i="1"/>
  <c r="CK49" i="1"/>
  <c r="CJ51" i="1"/>
  <c r="CI46" i="1"/>
  <c r="CI28" i="1"/>
  <c r="CI45" i="1"/>
  <c r="CI48" i="1"/>
  <c r="CI55" i="1"/>
  <c r="CK73" i="1"/>
  <c r="CI74" i="1"/>
  <c r="CM75" i="1"/>
  <c r="CM80" i="1"/>
  <c r="CI90" i="1"/>
  <c r="CM94" i="1"/>
  <c r="CM100" i="1"/>
  <c r="CK25" i="1"/>
  <c r="CM19" i="1"/>
  <c r="CM29" i="1"/>
  <c r="CL46" i="1"/>
  <c r="CL55" i="1"/>
  <c r="CL74" i="1"/>
  <c r="CL90" i="1"/>
  <c r="CK31" i="1"/>
  <c r="CK41" i="1"/>
  <c r="CJ45" i="1"/>
  <c r="CJ48" i="1"/>
  <c r="CJ53" i="1"/>
  <c r="CJ56" i="1"/>
  <c r="CJ59" i="1"/>
  <c r="CJ65" i="1"/>
  <c r="CJ92" i="1"/>
  <c r="CL57" i="1"/>
  <c r="CL61" i="1"/>
  <c r="CL67" i="1"/>
  <c r="CL77" i="1"/>
  <c r="CL79" i="1"/>
  <c r="CL81" i="1"/>
  <c r="CL84" i="1"/>
  <c r="CL93" i="1"/>
  <c r="CL96" i="1"/>
  <c r="CL99" i="1"/>
  <c r="CM44" i="1"/>
  <c r="CM46" i="1"/>
  <c r="CM55" i="1"/>
  <c r="CI73" i="1"/>
  <c r="CM74" i="1"/>
  <c r="CM90" i="1"/>
  <c r="CL22" i="1"/>
  <c r="CK33" i="1"/>
  <c r="CK45" i="1"/>
  <c r="CK48" i="1"/>
  <c r="CK53" i="1"/>
  <c r="CK56" i="1"/>
  <c r="CI57" i="1"/>
  <c r="CM58" i="1"/>
  <c r="CK59" i="1"/>
  <c r="CI61" i="1"/>
  <c r="CM64" i="1"/>
  <c r="CK65" i="1"/>
  <c r="CI67" i="1"/>
  <c r="CM68" i="1"/>
  <c r="CI77" i="1"/>
  <c r="CI81" i="1"/>
  <c r="CK92" i="1"/>
  <c r="CI96" i="1"/>
  <c r="CJ31" i="1"/>
  <c r="CJ41" i="1"/>
  <c r="CJ49" i="1"/>
  <c r="CL19" i="1"/>
  <c r="CM28" i="1"/>
  <c r="CL29" i="1"/>
  <c r="CK30" i="1"/>
  <c r="CI76" i="1"/>
  <c r="CI95" i="1"/>
  <c r="CI101" i="1"/>
  <c r="CI49" i="1"/>
  <c r="CK69" i="1"/>
  <c r="CM78" i="1"/>
  <c r="CM82" i="1"/>
  <c r="CM86" i="1"/>
  <c r="CM97" i="1"/>
  <c r="CJ21" i="1"/>
  <c r="CM23" i="1"/>
  <c r="CJ70" i="1"/>
  <c r="CJ87" i="1"/>
  <c r="CI22" i="1"/>
  <c r="CJ25" i="1"/>
  <c r="CM37" i="1"/>
  <c r="CK79" i="1"/>
  <c r="CK84" i="1"/>
  <c r="CK93" i="1"/>
  <c r="CK99" i="1"/>
  <c r="CI69" i="1"/>
  <c r="CI21" i="1"/>
  <c r="CM22" i="1"/>
  <c r="CJ69" i="1"/>
  <c r="CJ83" i="1"/>
  <c r="CM49" i="1"/>
  <c r="CM42" i="1"/>
  <c r="CK43" i="1"/>
  <c r="CM50" i="1"/>
  <c r="CK51" i="1"/>
  <c r="CK54" i="1"/>
  <c r="CI70" i="1"/>
  <c r="CM71" i="1"/>
  <c r="CI79" i="1"/>
  <c r="CK83" i="1"/>
  <c r="CI84" i="1"/>
  <c r="CI87" i="1"/>
  <c r="CM88" i="1"/>
  <c r="CK89" i="1"/>
  <c r="CI93" i="1"/>
  <c r="CI99" i="1"/>
  <c r="CM32" i="1"/>
  <c r="CI25" i="1"/>
  <c r="CM26" i="1"/>
  <c r="CJ38" i="1"/>
  <c r="CJ44" i="1"/>
  <c r="CJ46" i="1"/>
  <c r="CJ55" i="1"/>
  <c r="CJ74" i="1"/>
  <c r="CJ79" i="1"/>
  <c r="CJ84" i="1"/>
  <c r="CJ90" i="1"/>
  <c r="CJ93" i="1"/>
  <c r="CJ99" i="1"/>
  <c r="CH58" i="1"/>
  <c r="CH64" i="1"/>
  <c r="CH68" i="1"/>
  <c r="CJ24" i="1"/>
  <c r="CJ19" i="1"/>
  <c r="CK28" i="1"/>
  <c r="CI30" i="1"/>
  <c r="CK38" i="1"/>
  <c r="CK44" i="1"/>
  <c r="CK46" i="1"/>
  <c r="CK55" i="1"/>
  <c r="CK74" i="1"/>
  <c r="CK90" i="1"/>
  <c r="CH20" i="1"/>
  <c r="CI24" i="1"/>
  <c r="CM25" i="1"/>
  <c r="CL70" i="1"/>
  <c r="CL87" i="1"/>
  <c r="CH40" i="1"/>
  <c r="CH47" i="1"/>
  <c r="CH52" i="1"/>
  <c r="CH91" i="1"/>
  <c r="CI38" i="1"/>
  <c r="CI43" i="1"/>
  <c r="CI51" i="1"/>
  <c r="CI54" i="1"/>
  <c r="CM79" i="1"/>
  <c r="CM84" i="1"/>
  <c r="CI89" i="1"/>
  <c r="CM93" i="1"/>
  <c r="CM99" i="1"/>
  <c r="CH26" i="1"/>
  <c r="CH32" i="1"/>
  <c r="CH75" i="1"/>
  <c r="CH80" i="1"/>
  <c r="CH94" i="1"/>
  <c r="CH100" i="1"/>
  <c r="CJ28" i="1"/>
  <c r="CJ73" i="1"/>
  <c r="CH71" i="1"/>
  <c r="CM31" i="1"/>
  <c r="CM40" i="1"/>
  <c r="CM52" i="1"/>
  <c r="CK76" i="1"/>
  <c r="CM91" i="1"/>
  <c r="CK95" i="1"/>
  <c r="CK101" i="1"/>
  <c r="CH23" i="1"/>
  <c r="CH37" i="1"/>
  <c r="CH42" i="1"/>
  <c r="CH50" i="1"/>
  <c r="CH88" i="1"/>
  <c r="CM47" i="1"/>
  <c r="CJ57" i="1"/>
  <c r="CJ61" i="1"/>
  <c r="CJ67" i="1"/>
  <c r="CJ77" i="1"/>
  <c r="CJ81" i="1"/>
  <c r="CJ96" i="1"/>
  <c r="CH29" i="1"/>
  <c r="CH78" i="1"/>
  <c r="CH82" i="1"/>
  <c r="CH86" i="1"/>
  <c r="CH97" i="1"/>
  <c r="CN58" i="1"/>
  <c r="CN64" i="1"/>
  <c r="CK21" i="1"/>
  <c r="CK24" i="1"/>
  <c r="CL37" i="1"/>
  <c r="CL40" i="1"/>
  <c r="CL42" i="1"/>
  <c r="CL47" i="1"/>
  <c r="CL50" i="1"/>
  <c r="CL52" i="1"/>
  <c r="CN57" i="1"/>
  <c r="CL58" i="1"/>
  <c r="CN61" i="1"/>
  <c r="CL64" i="1"/>
  <c r="CN67" i="1"/>
  <c r="CL68" i="1"/>
  <c r="CL71" i="1"/>
  <c r="CN74" i="1"/>
  <c r="CL75" i="1"/>
  <c r="CL78" i="1"/>
  <c r="CL80" i="1"/>
  <c r="CL82" i="1"/>
  <c r="CL86" i="1"/>
  <c r="CN87" i="1"/>
  <c r="CL88" i="1"/>
  <c r="CL91" i="1"/>
  <c r="CL94" i="1"/>
  <c r="CL97" i="1"/>
  <c r="CL100" i="1"/>
  <c r="CL32" i="1"/>
  <c r="CN22" i="1"/>
  <c r="CL23" i="1"/>
  <c r="CL26" i="1"/>
  <c r="CK37" i="1"/>
  <c r="CK40" i="1"/>
  <c r="CK42" i="1"/>
  <c r="CK47" i="1"/>
  <c r="CK50" i="1"/>
  <c r="CK52" i="1"/>
  <c r="CK58" i="1"/>
  <c r="CK64" i="1"/>
  <c r="CK68" i="1"/>
  <c r="CK71" i="1"/>
  <c r="CK75" i="1"/>
  <c r="CK78" i="1"/>
  <c r="CK80" i="1"/>
  <c r="CK82" i="1"/>
  <c r="CK86" i="1"/>
  <c r="CK88" i="1"/>
  <c r="CK91" i="1"/>
  <c r="CK94" i="1"/>
  <c r="CK97" i="1"/>
  <c r="CK100" i="1"/>
  <c r="CK32" i="1"/>
  <c r="CK29" i="1"/>
  <c r="CK23" i="1"/>
  <c r="CK26" i="1"/>
  <c r="CJ40" i="1"/>
  <c r="CJ42" i="1"/>
  <c r="CJ47" i="1"/>
  <c r="CJ50" i="1"/>
  <c r="CJ52" i="1"/>
  <c r="CN56" i="1"/>
  <c r="CJ58" i="1"/>
  <c r="CN59" i="1"/>
  <c r="CJ64" i="1"/>
  <c r="CN65" i="1"/>
  <c r="CJ68" i="1"/>
  <c r="CJ71" i="1"/>
  <c r="CN73" i="1"/>
  <c r="CJ75" i="1"/>
  <c r="CJ78" i="1"/>
  <c r="CJ80" i="1"/>
  <c r="CJ82" i="1"/>
  <c r="CJ86" i="1"/>
  <c r="CJ88" i="1"/>
  <c r="CJ91" i="1"/>
  <c r="CJ94" i="1"/>
  <c r="CJ97" i="1"/>
  <c r="CJ100" i="1"/>
  <c r="CJ37" i="1"/>
  <c r="CJ32" i="1"/>
  <c r="CJ29" i="1"/>
  <c r="CJ20" i="1"/>
  <c r="CJ26" i="1"/>
  <c r="CJ23" i="1"/>
  <c r="CN24" i="1"/>
  <c r="CK20" i="1"/>
  <c r="CG22" i="1"/>
  <c r="CG25" i="1"/>
  <c r="CG31" i="1"/>
  <c r="CG44" i="1"/>
  <c r="CG46" i="1"/>
  <c r="CG49" i="1"/>
  <c r="CG55" i="1"/>
  <c r="CG57" i="1"/>
  <c r="CG61" i="1"/>
  <c r="CG67" i="1"/>
  <c r="CG70" i="1"/>
  <c r="CG74" i="1"/>
  <c r="CG77" i="1"/>
  <c r="CG79" i="1"/>
  <c r="CG81" i="1"/>
  <c r="CG84" i="1"/>
  <c r="CG87" i="1"/>
  <c r="CG90" i="1"/>
  <c r="CG93" i="1"/>
  <c r="CG96" i="1"/>
  <c r="CG99" i="1"/>
  <c r="CL38" i="1"/>
  <c r="CL41" i="1"/>
  <c r="CL43" i="1"/>
  <c r="CL45" i="1"/>
  <c r="CL48" i="1"/>
  <c r="CL51" i="1"/>
  <c r="CL53" i="1"/>
  <c r="CL54" i="1"/>
  <c r="CL56" i="1"/>
  <c r="CL59" i="1"/>
  <c r="CL65" i="1"/>
  <c r="CL69" i="1"/>
  <c r="CL73" i="1"/>
  <c r="CL76" i="1"/>
  <c r="CL83" i="1"/>
  <c r="CL89" i="1"/>
  <c r="CL92" i="1"/>
  <c r="CL95" i="1"/>
  <c r="CL101" i="1"/>
  <c r="CL20" i="1"/>
  <c r="CH22" i="1"/>
  <c r="CH25" i="1"/>
  <c r="CH28" i="1"/>
  <c r="CH31" i="1"/>
  <c r="CH44" i="1"/>
  <c r="CH46" i="1"/>
  <c r="CH49" i="1"/>
  <c r="CH55" i="1"/>
  <c r="CH57" i="1"/>
  <c r="CH61" i="1"/>
  <c r="CH67" i="1"/>
  <c r="CH70" i="1"/>
  <c r="CH74" i="1"/>
  <c r="CH77" i="1"/>
  <c r="CH79" i="1"/>
  <c r="CH81" i="1"/>
  <c r="CH84" i="1"/>
  <c r="CH87" i="1"/>
  <c r="CH90" i="1"/>
  <c r="CH93" i="1"/>
  <c r="CH96" i="1"/>
  <c r="CH99" i="1"/>
  <c r="CL30" i="1"/>
  <c r="CL33" i="1"/>
  <c r="CI37" i="1"/>
  <c r="CM38" i="1"/>
  <c r="CI40" i="1"/>
  <c r="CM41" i="1"/>
  <c r="CI42" i="1"/>
  <c r="CM43" i="1"/>
  <c r="CM45" i="1"/>
  <c r="CI47" i="1"/>
  <c r="CM48" i="1"/>
  <c r="CI50" i="1"/>
  <c r="CM51" i="1"/>
  <c r="CI52" i="1"/>
  <c r="CM53" i="1"/>
  <c r="CM54" i="1"/>
  <c r="CM56" i="1"/>
  <c r="CI58" i="1"/>
  <c r="CM59" i="1"/>
  <c r="CI64" i="1"/>
  <c r="CM65" i="1"/>
  <c r="CI68" i="1"/>
  <c r="CM69" i="1"/>
  <c r="CI71" i="1"/>
  <c r="CM73" i="1"/>
  <c r="CI75" i="1"/>
  <c r="CM76" i="1"/>
  <c r="CI78" i="1"/>
  <c r="CI80" i="1"/>
  <c r="CI82" i="1"/>
  <c r="CM83" i="1"/>
  <c r="CI86" i="1"/>
  <c r="CI88" i="1"/>
  <c r="CM89" i="1"/>
  <c r="CI91" i="1"/>
  <c r="CM92" i="1"/>
  <c r="CI94" i="1"/>
  <c r="CM95" i="1"/>
  <c r="CI97" i="1"/>
  <c r="CI100" i="1"/>
  <c r="CM101" i="1"/>
  <c r="CM20" i="1"/>
  <c r="CM30" i="1"/>
  <c r="CM33" i="1"/>
  <c r="CI29" i="1"/>
  <c r="CG21" i="1"/>
  <c r="CG24" i="1"/>
  <c r="CG33" i="1"/>
  <c r="CG38" i="1"/>
  <c r="CG41" i="1"/>
  <c r="CG43" i="1"/>
  <c r="CG45" i="1"/>
  <c r="CG48" i="1"/>
  <c r="CG51" i="1"/>
  <c r="CG53" i="1"/>
  <c r="CG54" i="1"/>
  <c r="CG56" i="1"/>
  <c r="CG59" i="1"/>
  <c r="CG65" i="1"/>
  <c r="CG69" i="1"/>
  <c r="CG73" i="1"/>
  <c r="CG76" i="1"/>
  <c r="CG83" i="1"/>
  <c r="CG89" i="1"/>
  <c r="CG92" i="1"/>
  <c r="CG95" i="1"/>
  <c r="CG101" i="1"/>
  <c r="CI32" i="1"/>
  <c r="CL21" i="1"/>
  <c r="CL24" i="1"/>
  <c r="CH21" i="1"/>
  <c r="CH24" i="1"/>
  <c r="CH30" i="1"/>
  <c r="CH33" i="1"/>
  <c r="CH38" i="1"/>
  <c r="CH41" i="1"/>
  <c r="CH43" i="1"/>
  <c r="CH45" i="1"/>
  <c r="CH48" i="1"/>
  <c r="CH51" i="1"/>
  <c r="CH53" i="1"/>
  <c r="CH54" i="1"/>
  <c r="CH56" i="1"/>
  <c r="CH59" i="1"/>
  <c r="CH65" i="1"/>
  <c r="CH69" i="1"/>
  <c r="CH73" i="1"/>
  <c r="CH76" i="1"/>
  <c r="CH83" i="1"/>
  <c r="CH89" i="1"/>
  <c r="CH92" i="1"/>
  <c r="CH95" i="1"/>
  <c r="CH101" i="1"/>
  <c r="CI23" i="1"/>
  <c r="CI26" i="1"/>
  <c r="CM21" i="1"/>
  <c r="CI20" i="1"/>
  <c r="CM24" i="1"/>
  <c r="CG20" i="1"/>
  <c r="CG23" i="1"/>
  <c r="CG26" i="1"/>
  <c r="CG32" i="1"/>
  <c r="CG37" i="1"/>
  <c r="CG40" i="1"/>
  <c r="CG42" i="1"/>
  <c r="CG47" i="1"/>
  <c r="CG50" i="1"/>
  <c r="CG52" i="1"/>
  <c r="CG58" i="1"/>
  <c r="CG64" i="1"/>
  <c r="CG68" i="1"/>
  <c r="CG71" i="1"/>
  <c r="CG75" i="1"/>
  <c r="CG78" i="1"/>
  <c r="CG80" i="1"/>
  <c r="CG82" i="1"/>
  <c r="CG86" i="1"/>
  <c r="CG88" i="1"/>
  <c r="CG91" i="1"/>
  <c r="CG94" i="1"/>
  <c r="CG97" i="1"/>
  <c r="CG100" i="1"/>
  <c r="CH27" i="1" l="1"/>
  <c r="CL27" i="1"/>
  <c r="CM27" i="1"/>
  <c r="CJ27" i="1"/>
  <c r="CK27" i="1"/>
  <c r="CI27" i="1"/>
  <c r="AZ37" i="1"/>
  <c r="CN37" i="1" s="1"/>
  <c r="AZ68" i="1"/>
  <c r="CN68" i="1" s="1"/>
  <c r="AZ97" i="1"/>
  <c r="CN97" i="1" s="1"/>
  <c r="AZ44" i="1"/>
  <c r="CN44" i="1" s="1"/>
  <c r="AZ32" i="1"/>
  <c r="CN32" i="1" s="1"/>
  <c r="AZ19" i="1"/>
  <c r="CN19" i="1" s="1"/>
  <c r="AZ83" i="1"/>
  <c r="CN83" i="1" s="1"/>
  <c r="AZ36" i="1"/>
  <c r="CN36" i="1" s="1"/>
  <c r="AZ72" i="1"/>
  <c r="CN72" i="1" s="1"/>
  <c r="AZ75" i="1"/>
  <c r="CN75" i="1" s="1"/>
  <c r="AZ40" i="1"/>
  <c r="CN40" i="1" s="1"/>
  <c r="AZ31" i="1"/>
  <c r="CN31" i="1" s="1"/>
  <c r="AZ71" i="1"/>
  <c r="CN71" i="1" s="1"/>
  <c r="AZ33" i="1"/>
  <c r="CN33" i="1" s="1"/>
  <c r="AZ88" i="1"/>
  <c r="CN88" i="1" s="1"/>
  <c r="AZ20" i="1"/>
  <c r="CN20" i="1" s="1"/>
  <c r="AZ50" i="1"/>
  <c r="CN50" i="1" s="1"/>
  <c r="AZ26" i="1"/>
  <c r="CN26" i="1" s="1"/>
  <c r="AZ99" i="1"/>
  <c r="CN99" i="1" s="1"/>
  <c r="AZ52" i="1"/>
  <c r="CN52" i="1" s="1"/>
  <c r="AZ86" i="1"/>
  <c r="CN86" i="1" s="1"/>
  <c r="AZ29" i="1"/>
  <c r="CN29" i="1" s="1"/>
  <c r="AZ53" i="1"/>
  <c r="CN53" i="1" s="1"/>
  <c r="AZ94" i="1"/>
  <c r="CN94" i="1" s="1"/>
  <c r="AZ93" i="1"/>
  <c r="CN93" i="1" s="1"/>
  <c r="AZ42" i="1"/>
  <c r="CN42" i="1" s="1"/>
  <c r="AZ46" i="1"/>
  <c r="CN46" i="1" s="1"/>
  <c r="AZ91" i="1"/>
  <c r="CN91" i="1" s="1"/>
  <c r="AZ76" i="1"/>
  <c r="CN76" i="1" s="1"/>
  <c r="AZ89" i="1"/>
  <c r="CN89" i="1" s="1"/>
  <c r="AZ55" i="1"/>
  <c r="CN55" i="1" s="1"/>
  <c r="AZ30" i="1"/>
  <c r="CN30" i="1" s="1"/>
  <c r="AZ77" i="1"/>
  <c r="CN77" i="1" s="1"/>
  <c r="AZ23" i="1"/>
  <c r="CN23" i="1" s="1"/>
  <c r="AZ51" i="1"/>
  <c r="CN51" i="1" s="1"/>
  <c r="AZ70" i="1"/>
  <c r="CN70" i="1" s="1"/>
  <c r="AZ69" i="1"/>
  <c r="CN69" i="1" s="1"/>
  <c r="AZ92" i="1"/>
  <c r="CN92" i="1" s="1"/>
  <c r="AZ80" i="1"/>
  <c r="CN80" i="1" s="1"/>
  <c r="AZ96" i="1"/>
  <c r="CN96" i="1" s="1"/>
  <c r="AZ21" i="1"/>
  <c r="CN21" i="1" s="1"/>
  <c r="AZ35" i="1"/>
  <c r="CN35" i="1" s="1"/>
  <c r="AZ38" i="1"/>
  <c r="CN38" i="1" s="1"/>
  <c r="AZ101" i="1"/>
  <c r="CN101" i="1" s="1"/>
  <c r="AZ43" i="1"/>
  <c r="CN43" i="1" s="1"/>
  <c r="AZ49" i="1"/>
  <c r="CN49" i="1" s="1"/>
  <c r="AZ34" i="1"/>
  <c r="CN34" i="1" s="1"/>
  <c r="AZ79" i="1"/>
  <c r="CN79" i="1" s="1"/>
  <c r="AZ82" i="1"/>
  <c r="CN82" i="1" s="1"/>
  <c r="AZ81" i="1"/>
  <c r="CN81" i="1" s="1"/>
  <c r="AZ41" i="1"/>
  <c r="CN41" i="1" s="1"/>
  <c r="AZ95" i="1"/>
  <c r="CN95" i="1" s="1"/>
  <c r="AZ28" i="1"/>
  <c r="AZ84" i="1"/>
  <c r="CN84" i="1" s="1"/>
  <c r="AZ100" i="1"/>
  <c r="CN100" i="1" s="1"/>
  <c r="AZ90" i="1"/>
  <c r="CN90" i="1" s="1"/>
  <c r="AZ25" i="1"/>
  <c r="CN25" i="1" s="1"/>
  <c r="AZ78" i="1"/>
  <c r="CN78" i="1" s="1"/>
  <c r="AZ54" i="1"/>
  <c r="CN54" i="1" s="1"/>
  <c r="AZ48" i="1"/>
  <c r="CN48" i="1" s="1"/>
  <c r="AZ47" i="1"/>
  <c r="CN47" i="1" s="1"/>
  <c r="AZ45" i="1"/>
  <c r="CN45" i="1" s="1"/>
  <c r="CN28" i="1" l="1"/>
  <c r="CN27" i="1" s="1"/>
  <c r="AZ27" i="1"/>
</calcChain>
</file>

<file path=xl/sharedStrings.xml><?xml version="1.0" encoding="utf-8"?>
<sst xmlns="http://schemas.openxmlformats.org/spreadsheetml/2006/main" count="640" uniqueCount="268">
  <si>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</si>
  <si>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</si>
  <si>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</si>
  <si>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</si>
  <si>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</si>
  <si>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</si>
  <si>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</si>
  <si>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</si>
  <si>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</si>
  <si>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</si>
  <si>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</si>
  <si>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</si>
  <si>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</si>
  <si>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</si>
  <si>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</si>
  <si>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</si>
  <si>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</si>
  <si>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</si>
  <si>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</si>
  <si>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</si>
  <si>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</si>
  <si>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</si>
  <si>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</si>
  <si>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</si>
  <si>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</si>
  <si>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</si>
  <si>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</si>
  <si>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</si>
  <si>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</si>
  <si>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</si>
  <si>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</si>
  <si>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</si>
  <si>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</si>
  <si>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</si>
  <si>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</si>
  <si>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</si>
  <si>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</si>
  <si>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</si>
  <si>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</si>
  <si>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</si>
  <si>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</si>
  <si>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</si>
  <si>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</si>
  <si>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</si>
  <si>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</si>
  <si>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</si>
  <si>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</si>
  <si>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</si>
  <si>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</si>
  <si>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</si>
  <si>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</si>
  <si>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</si>
  <si>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</si>
  <si>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</si>
  <si>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</si>
  <si>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</si>
  <si>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</si>
  <si>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</si>
  <si>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</si>
  <si>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</si>
  <si>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</si>
  <si>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</si>
  <si>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</si>
  <si>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</si>
  <si>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</si>
  <si>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</si>
  <si>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</si>
  <si>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</si>
  <si>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</si>
  <si>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</si>
  <si>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</si>
  <si>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</si>
  <si>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</si>
  <si>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</si>
  <si>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</si>
  <si>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</si>
  <si>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</si>
  <si>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</si>
  <si>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</si>
  <si>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</si>
  <si>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</si>
  <si>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</si>
  <si>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</si>
  <si>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</si>
  <si>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</si>
  <si>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</si>
  <si>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</si>
  <si>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</si>
  <si>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</si>
  <si>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</si>
  <si>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</si>
  <si>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</si>
  <si>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</si>
  <si>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</si>
  <si>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</si>
  <si>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</si>
  <si>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</si>
  <si>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</si>
  <si>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</si>
  <si>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</si>
  <si>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</si>
  <si>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</si>
  <si>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</si>
  <si>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</si>
  <si>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</si>
  <si>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</si>
  <si>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</si>
  <si>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</si>
  <si>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</si>
  <si>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</si>
  <si>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</si>
  <si>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</si>
  <si>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</si>
  <si>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</si>
  <si>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</si>
  <si>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</si>
  <si>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</si>
  <si>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</si>
  <si>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</si>
  <si>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</si>
  <si>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</si>
  <si>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</si>
  <si>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</si>
  <si>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</si>
  <si>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</si>
  <si>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</si>
  <si>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</si>
  <si>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</si>
  <si>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</si>
  <si>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</si>
  <si>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</si>
  <si>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</si>
  <si>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</si>
  <si>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</si>
  <si>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</si>
  <si>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</si>
  <si>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</si>
  <si>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</si>
  <si>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</si>
  <si>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</si>
  <si>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</si>
  <si>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</si>
  <si>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</si>
  <si>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</si>
  <si>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</si>
  <si>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</si>
  <si>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</si>
  <si>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</si>
  <si>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</si>
  <si>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</si>
  <si>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</si>
  <si>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</si>
  <si>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</si>
  <si>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</si>
  <si>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</si>
  <si>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</si>
  <si>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</si>
  <si>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</si>
  <si>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</si>
  <si>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</si>
  <si>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</si>
  <si>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</si>
  <si>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</si>
  <si>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</si>
  <si>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</si>
  <si>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</si>
  <si>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</si>
  <si>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</si>
  <si>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</si>
  <si>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</si>
  <si>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</si>
  <si>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</si>
  <si>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</si>
  <si>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</si>
  <si>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</si>
  <si>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</si>
  <si>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</si>
  <si>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</si>
  <si>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</si>
  <si>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</si>
  <si>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</si>
  <si>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</si>
  <si>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</si>
  <si>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</si>
  <si>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</si>
  <si>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</si>
  <si>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</si>
  <si>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</si>
  <si>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</si>
  <si>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</si>
  <si>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</si>
  <si>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</si>
  <si>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</si>
  <si>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1.2.3.2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</si>
  <si>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</si>
  <si>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</si>
  <si>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</si>
  <si>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</si>
  <si>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</si>
  <si>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</si>
  <si>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</si>
  <si>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</si>
  <si>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</si>
  <si>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</si>
  <si>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</si>
  <si>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</si>
  <si>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</si>
  <si>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I</t>
  </si>
  <si>
    <t>2024</t>
  </si>
  <si>
    <t>деятельности (мощностей) в эксплуатацию в 2024 году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</si>
  <si>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</si>
  <si>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</si>
  <si>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</si>
  <si>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</si>
  <si>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</si>
  <si>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</si>
  <si>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</si>
  <si>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</si>
  <si>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</si>
  <si>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</si>
  <si>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</si>
  <si>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</si>
  <si>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</si>
  <si>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</si>
  <si>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</si>
  <si>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(82 шт.)</t>
  </si>
  <si>
    <t>O_STR-1.2.3.1.1-2024_1</t>
  </si>
  <si>
    <t>Замена приборов учета в связи с истекшим межповерочным интервалом (1100 шт.)</t>
  </si>
  <si>
    <t>O_STR-1.2.3.1.1-2024_2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</si>
  <si>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 шт.)</t>
  </si>
  <si>
    <t>О_SLV-1.2.3.1.2-2024_1</t>
  </si>
  <si>
    <t>Замена приборов учета в связи с истекшим межповерочным интервалом (157 шт.)</t>
  </si>
  <si>
    <t>О_SLV-1.2.3.1.2-2024_2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</si>
  <si>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(10 шт.)</t>
  </si>
  <si>
    <t>O_ISH-1.2.3.1.3-2024_1</t>
  </si>
  <si>
    <t>Замена приборов учета в связи с истекшим межповерочным интервалом (211 шт.)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</si>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</sst>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1" fillId="0" borderId="0"/>
    <xf numFmtId="0" fontId="11" fillId="0" borderId="0"/>
    <xf numFmtId="0" fontId="12" fillId="0" borderId="0"/>
    <xf numFmtId="0" fontId="10" fillId="0" borderId="0"/>
    <xf numFmtId="0" fontId="12" fillId="0" borderId="0"/>
    <xf numFmtId="0" fontId="13" fillId="0" borderId="0"/>
    <xf numFmtId="0" fontId="10" fillId="0" borderId="0"/>
    <xf numFmtId="0" fontId="14" fillId="0" borderId="0"/>
    <xf numFmtId="0" fontId="14" fillId="0" borderId="0"/>
    <xf numFmtId="0" fontId="2" fillId="0" borderId="0"/>
    <xf numFmtId="0" fontId="1" fillId="0" borderId="0"/>
  </cellStyleXfs>
  <cellXfs count="8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49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/>
    </xf>
    <xf numFmtId="2" fontId="6" fillId="2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49" fontId="18" fillId="3" borderId="1" xfId="0" applyNumberFormat="1" applyFont="1" applyFill="1" applyBorder="1"/>
    <xf numFmtId="49" fontId="6" fillId="0" borderId="5" xfId="0" applyNumberFormat="1" applyFont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49" fontId="6" fillId="5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top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2" borderId="5" xfId="1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/>
    </xf>
    <xf numFmtId="0" fontId="19" fillId="3" borderId="5" xfId="8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0" fontId="19" fillId="3" borderId="5" xfId="6" applyFont="1" applyFill="1" applyBorder="1" applyAlignment="1">
      <alignment vertical="center" wrapText="1"/>
    </xf>
    <xf numFmtId="0" fontId="19" fillId="3" borderId="5" xfId="4" applyFont="1" applyFill="1" applyBorder="1" applyAlignment="1">
      <alignment horizontal="left" vertical="top" wrapText="1"/>
    </xf>
    <xf numFmtId="49" fontId="5" fillId="0" borderId="5" xfId="7" applyNumberFormat="1" applyFont="1" applyBorder="1" applyAlignment="1">
      <alignment horizontal="left" vertical="center" wrapText="1"/>
    </xf>
    <xf numFmtId="49" fontId="19" fillId="3" borderId="5" xfId="7" applyNumberFormat="1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left" vertical="center" wrapText="1"/>
    </xf>
    <xf numFmtId="49" fontId="20" fillId="6" borderId="5" xfId="0" applyNumberFormat="1" applyFont="1" applyFill="1" applyBorder="1" applyAlignment="1">
      <alignment horizontal="center" vertical="center" wrapText="1"/>
    </xf>
    <xf numFmtId="49" fontId="5" fillId="3" borderId="5" xfId="1" applyNumberFormat="1" applyFont="1" applyFill="1" applyBorder="1" applyAlignment="1">
      <alignment horizontal="center" vertical="center"/>
    </xf>
    <xf numFmtId="0" fontId="19" fillId="3" borderId="5" xfId="9" applyFont="1" applyFill="1" applyBorder="1" applyAlignment="1">
      <alignment horizont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left" vertical="center" wrapText="1"/>
    </xf>
    <xf numFmtId="49" fontId="22" fillId="3" borderId="5" xfId="0" applyNumberFormat="1" applyFont="1" applyFill="1" applyBorder="1" applyAlignment="1">
      <alignment horizontal="center" vertical="center" wrapText="1"/>
    </xf>
    <xf numFmtId="0" fontId="19" fillId="3" borderId="5" xfId="9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left" vertical="center" wrapText="1"/>
    </xf>
    <xf numFmtId="0" fontId="19" fillId="0" borderId="5" xfId="9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</cellXfs>
  <cellStyles count="12">
    <cellStyle name="Excel Built-in Explanatory Text" xfId="2"/>
    <cellStyle name="Обычный" xfId="0" builtinId="0"/>
    <cellStyle name="Обычный 2 2 2" xfId="7"/>
    <cellStyle name="Обычный 3" xfId="4"/>
    <cellStyle name="Обычный 6" xfId="11"/>
    <cellStyle name="Обычный 6 2 3" xfId="6"/>
    <cellStyle name="Обычный 6 2 3 2" xfId="10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3"/>
  <sheetViews>
    <sheetView tabSelected="1" topLeftCell="AF1" zoomScale="85" zoomScaleNormal="85" zoomScalePageLayoutView="90" workbookViewId="0">
      <selection activeCell="AF19" sqref="AF19"/>
    </sheetView>
  </sheetViews>
  <sheetFormatPr defaultRowHeight="15" outlineLevelRow="1" x14ac:dyDescent="0.2"/>
  <cols>
    <col min="1" max="1" width="8" style="1" customWidth="1"/>
    <col min="2" max="2" width="45.42578125" style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78" t="s">
        <v>1</v>
      </c>
      <c r="CL2" s="78"/>
      <c r="CM2" s="78"/>
      <c r="CN2" s="78"/>
      <c r="CO2" s="78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76" t="s">
        <v>207</v>
      </c>
      <c r="N4" s="76"/>
      <c r="O4" s="79" t="s">
        <v>4</v>
      </c>
      <c r="P4" s="79"/>
      <c r="Q4" s="76" t="s">
        <v>208</v>
      </c>
      <c r="R4" s="76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74" t="s">
        <v>161</v>
      </c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</row>
    <row r="7" spans="1:1024" s="2" customFormat="1" ht="11.25" x14ac:dyDescent="0.2">
      <c r="M7" s="75" t="s">
        <v>7</v>
      </c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76" t="s">
        <v>208</v>
      </c>
      <c r="R9" s="76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O11" s="8" t="s">
        <v>10</v>
      </c>
      <c r="P11" s="24" t="s">
        <v>187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75" t="s">
        <v>11</v>
      </c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73" t="s">
        <v>12</v>
      </c>
      <c r="B14" s="73" t="s">
        <v>13</v>
      </c>
      <c r="C14" s="73" t="s">
        <v>14</v>
      </c>
      <c r="D14" s="73" t="s">
        <v>15</v>
      </c>
      <c r="E14" s="77" t="s">
        <v>16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1" t="s">
        <v>209</v>
      </c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2" t="s">
        <v>17</v>
      </c>
      <c r="CH14" s="72"/>
      <c r="CI14" s="72"/>
      <c r="CJ14" s="72"/>
      <c r="CK14" s="72"/>
      <c r="CL14" s="72"/>
      <c r="CM14" s="72"/>
      <c r="CN14" s="72"/>
      <c r="CO14" s="73" t="s">
        <v>18</v>
      </c>
    </row>
    <row r="15" spans="1:1024" ht="15" customHeight="1" x14ac:dyDescent="0.2">
      <c r="A15" s="73"/>
      <c r="B15" s="73"/>
      <c r="C15" s="73"/>
      <c r="D15" s="73"/>
      <c r="E15" s="72" t="s">
        <v>19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 t="s">
        <v>20</v>
      </c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3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3"/>
      <c r="B16" s="73"/>
      <c r="C16" s="73"/>
      <c r="D16" s="73"/>
      <c r="E16" s="72" t="s">
        <v>21</v>
      </c>
      <c r="F16" s="72"/>
      <c r="G16" s="72"/>
      <c r="H16" s="72"/>
      <c r="I16" s="72"/>
      <c r="J16" s="72"/>
      <c r="K16" s="72"/>
      <c r="L16" s="72"/>
      <c r="M16" s="72" t="s">
        <v>22</v>
      </c>
      <c r="N16" s="72"/>
      <c r="O16" s="72"/>
      <c r="P16" s="72"/>
      <c r="Q16" s="72"/>
      <c r="R16" s="72"/>
      <c r="S16" s="72"/>
      <c r="T16" s="72"/>
      <c r="U16" s="72" t="s">
        <v>23</v>
      </c>
      <c r="V16" s="72"/>
      <c r="W16" s="72"/>
      <c r="X16" s="72"/>
      <c r="Y16" s="72"/>
      <c r="Z16" s="72"/>
      <c r="AA16" s="72"/>
      <c r="AB16" s="72"/>
      <c r="AC16" s="72" t="s">
        <v>24</v>
      </c>
      <c r="AD16" s="72"/>
      <c r="AE16" s="72"/>
      <c r="AF16" s="72"/>
      <c r="AG16" s="72"/>
      <c r="AH16" s="72"/>
      <c r="AI16" s="72"/>
      <c r="AJ16" s="72"/>
      <c r="AK16" s="72" t="s">
        <v>25</v>
      </c>
      <c r="AL16" s="72"/>
      <c r="AM16" s="72"/>
      <c r="AN16" s="72"/>
      <c r="AO16" s="72"/>
      <c r="AP16" s="72"/>
      <c r="AQ16" s="72"/>
      <c r="AR16" s="72"/>
      <c r="AS16" s="72" t="s">
        <v>21</v>
      </c>
      <c r="AT16" s="72"/>
      <c r="AU16" s="72"/>
      <c r="AV16" s="72"/>
      <c r="AW16" s="72"/>
      <c r="AX16" s="72"/>
      <c r="AY16" s="72"/>
      <c r="AZ16" s="72"/>
      <c r="BA16" s="72" t="s">
        <v>22</v>
      </c>
      <c r="BB16" s="72"/>
      <c r="BC16" s="72"/>
      <c r="BD16" s="72"/>
      <c r="BE16" s="72"/>
      <c r="BF16" s="72"/>
      <c r="BG16" s="72"/>
      <c r="BH16" s="72"/>
      <c r="BI16" s="72" t="s">
        <v>23</v>
      </c>
      <c r="BJ16" s="72"/>
      <c r="BK16" s="72"/>
      <c r="BL16" s="72"/>
      <c r="BM16" s="72"/>
      <c r="BN16" s="72"/>
      <c r="BO16" s="72"/>
      <c r="BP16" s="72"/>
      <c r="BQ16" s="72" t="s">
        <v>24</v>
      </c>
      <c r="BR16" s="72"/>
      <c r="BS16" s="72"/>
      <c r="BT16" s="72"/>
      <c r="BU16" s="72"/>
      <c r="BV16" s="72"/>
      <c r="BW16" s="72"/>
      <c r="BX16" s="72"/>
      <c r="BY16" s="72" t="s">
        <v>25</v>
      </c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3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73"/>
      <c r="B17" s="73"/>
      <c r="C17" s="73"/>
      <c r="D17" s="73"/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31</v>
      </c>
      <c r="K17" s="5" t="s">
        <v>185</v>
      </c>
      <c r="L17" s="6" t="s">
        <v>186</v>
      </c>
      <c r="M17" s="5" t="s">
        <v>26</v>
      </c>
      <c r="N17" s="5" t="s">
        <v>27</v>
      </c>
      <c r="O17" s="5" t="s">
        <v>28</v>
      </c>
      <c r="P17" s="5" t="s">
        <v>29</v>
      </c>
      <c r="Q17" s="5" t="s">
        <v>30</v>
      </c>
      <c r="R17" s="5" t="s">
        <v>31</v>
      </c>
      <c r="S17" s="5" t="s">
        <v>185</v>
      </c>
      <c r="T17" s="6" t="s">
        <v>186</v>
      </c>
      <c r="U17" s="5" t="s">
        <v>26</v>
      </c>
      <c r="V17" s="5" t="s">
        <v>27</v>
      </c>
      <c r="W17" s="5" t="s">
        <v>28</v>
      </c>
      <c r="X17" s="5" t="s">
        <v>29</v>
      </c>
      <c r="Y17" s="5" t="s">
        <v>30</v>
      </c>
      <c r="Z17" s="5" t="s">
        <v>31</v>
      </c>
      <c r="AA17" s="5" t="s">
        <v>185</v>
      </c>
      <c r="AB17" s="6" t="s">
        <v>186</v>
      </c>
      <c r="AC17" s="5" t="s">
        <v>26</v>
      </c>
      <c r="AD17" s="5" t="s">
        <v>27</v>
      </c>
      <c r="AE17" s="5" t="s">
        <v>28</v>
      </c>
      <c r="AF17" s="5" t="s">
        <v>29</v>
      </c>
      <c r="AG17" s="5" t="s">
        <v>30</v>
      </c>
      <c r="AH17" s="5" t="s">
        <v>31</v>
      </c>
      <c r="AI17" s="5" t="s">
        <v>185</v>
      </c>
      <c r="AJ17" s="6" t="s">
        <v>186</v>
      </c>
      <c r="AK17" s="5" t="s">
        <v>26</v>
      </c>
      <c r="AL17" s="5" t="s">
        <v>27</v>
      </c>
      <c r="AM17" s="5" t="s">
        <v>28</v>
      </c>
      <c r="AN17" s="5" t="s">
        <v>29</v>
      </c>
      <c r="AO17" s="5" t="s">
        <v>30</v>
      </c>
      <c r="AP17" s="5" t="s">
        <v>31</v>
      </c>
      <c r="AQ17" s="5" t="s">
        <v>185</v>
      </c>
      <c r="AR17" s="6" t="s">
        <v>186</v>
      </c>
      <c r="AS17" s="5" t="s">
        <v>26</v>
      </c>
      <c r="AT17" s="5" t="s">
        <v>27</v>
      </c>
      <c r="AU17" s="5" t="s">
        <v>28</v>
      </c>
      <c r="AV17" s="5" t="s">
        <v>29</v>
      </c>
      <c r="AW17" s="5" t="s">
        <v>30</v>
      </c>
      <c r="AX17" s="5" t="s">
        <v>31</v>
      </c>
      <c r="AY17" s="5" t="s">
        <v>185</v>
      </c>
      <c r="AZ17" s="6" t="s">
        <v>186</v>
      </c>
      <c r="BA17" s="5" t="s">
        <v>26</v>
      </c>
      <c r="BB17" s="5" t="s">
        <v>27</v>
      </c>
      <c r="BC17" s="5" t="s">
        <v>28</v>
      </c>
      <c r="BD17" s="5" t="s">
        <v>29</v>
      </c>
      <c r="BE17" s="5" t="s">
        <v>30</v>
      </c>
      <c r="BF17" s="5" t="s">
        <v>31</v>
      </c>
      <c r="BG17" s="5" t="s">
        <v>185</v>
      </c>
      <c r="BH17" s="6" t="s">
        <v>186</v>
      </c>
      <c r="BI17" s="5" t="s">
        <v>26</v>
      </c>
      <c r="BJ17" s="5" t="s">
        <v>27</v>
      </c>
      <c r="BK17" s="5" t="s">
        <v>28</v>
      </c>
      <c r="BL17" s="5" t="s">
        <v>29</v>
      </c>
      <c r="BM17" s="5" t="s">
        <v>30</v>
      </c>
      <c r="BN17" s="5" t="s">
        <v>31</v>
      </c>
      <c r="BO17" s="5" t="s">
        <v>185</v>
      </c>
      <c r="BP17" s="6" t="s">
        <v>186</v>
      </c>
      <c r="BQ17" s="5" t="s">
        <v>26</v>
      </c>
      <c r="BR17" s="5" t="s">
        <v>27</v>
      </c>
      <c r="BS17" s="5" t="s">
        <v>28</v>
      </c>
      <c r="BT17" s="5" t="s">
        <v>29</v>
      </c>
      <c r="BU17" s="5" t="s">
        <v>30</v>
      </c>
      <c r="BV17" s="5" t="s">
        <v>31</v>
      </c>
      <c r="BW17" s="5" t="s">
        <v>185</v>
      </c>
      <c r="BX17" s="6" t="s">
        <v>186</v>
      </c>
      <c r="BY17" s="5" t="s">
        <v>26</v>
      </c>
      <c r="BZ17" s="5" t="s">
        <v>27</v>
      </c>
      <c r="CA17" s="5" t="s">
        <v>28</v>
      </c>
      <c r="CB17" s="5" t="s">
        <v>29</v>
      </c>
      <c r="CC17" s="5" t="s">
        <v>30</v>
      </c>
      <c r="CD17" s="5" t="s">
        <v>31</v>
      </c>
      <c r="CE17" s="5" t="s">
        <v>185</v>
      </c>
      <c r="CF17" s="6" t="s">
        <v>186</v>
      </c>
      <c r="CG17" s="5" t="s">
        <v>26</v>
      </c>
      <c r="CH17" s="5" t="s">
        <v>27</v>
      </c>
      <c r="CI17" s="5" t="s">
        <v>28</v>
      </c>
      <c r="CJ17" s="5" t="s">
        <v>29</v>
      </c>
      <c r="CK17" s="5" t="s">
        <v>30</v>
      </c>
      <c r="CL17" s="5" t="s">
        <v>31</v>
      </c>
      <c r="CM17" s="5" t="s">
        <v>185</v>
      </c>
      <c r="CN17" s="6" t="s">
        <v>186</v>
      </c>
      <c r="CO17" s="73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32</v>
      </c>
      <c r="F18" s="7" t="s">
        <v>33</v>
      </c>
      <c r="G18" s="7" t="s">
        <v>34</v>
      </c>
      <c r="H18" s="7" t="s">
        <v>35</v>
      </c>
      <c r="I18" s="7" t="s">
        <v>36</v>
      </c>
      <c r="J18" s="7" t="s">
        <v>37</v>
      </c>
      <c r="K18" s="7"/>
      <c r="L18" s="7" t="s">
        <v>38</v>
      </c>
      <c r="M18" s="7" t="s">
        <v>39</v>
      </c>
      <c r="N18" s="7" t="s">
        <v>40</v>
      </c>
      <c r="O18" s="7" t="s">
        <v>41</v>
      </c>
      <c r="P18" s="7" t="s">
        <v>42</v>
      </c>
      <c r="Q18" s="7" t="s">
        <v>43</v>
      </c>
      <c r="R18" s="7" t="s">
        <v>44</v>
      </c>
      <c r="S18" s="7"/>
      <c r="T18" s="7" t="s">
        <v>45</v>
      </c>
      <c r="U18" s="7" t="s">
        <v>46</v>
      </c>
      <c r="V18" s="7" t="s">
        <v>47</v>
      </c>
      <c r="W18" s="7" t="s">
        <v>48</v>
      </c>
      <c r="X18" s="7" t="s">
        <v>49</v>
      </c>
      <c r="Y18" s="7" t="s">
        <v>50</v>
      </c>
      <c r="Z18" s="7" t="s">
        <v>51</v>
      </c>
      <c r="AA18" s="7"/>
      <c r="AB18" s="7" t="s">
        <v>52</v>
      </c>
      <c r="AC18" s="7" t="s">
        <v>53</v>
      </c>
      <c r="AD18" s="7" t="s">
        <v>54</v>
      </c>
      <c r="AE18" s="7" t="s">
        <v>55</v>
      </c>
      <c r="AF18" s="7" t="s">
        <v>56</v>
      </c>
      <c r="AG18" s="7" t="s">
        <v>57</v>
      </c>
      <c r="AH18" s="7" t="s">
        <v>58</v>
      </c>
      <c r="AI18" s="7"/>
      <c r="AJ18" s="7" t="s">
        <v>59</v>
      </c>
      <c r="AK18" s="7" t="s">
        <v>60</v>
      </c>
      <c r="AL18" s="7" t="s">
        <v>61</v>
      </c>
      <c r="AM18" s="7" t="s">
        <v>62</v>
      </c>
      <c r="AN18" s="7" t="s">
        <v>63</v>
      </c>
      <c r="AO18" s="7" t="s">
        <v>64</v>
      </c>
      <c r="AP18" s="7" t="s">
        <v>65</v>
      </c>
      <c r="AQ18" s="7"/>
      <c r="AR18" s="7" t="s">
        <v>66</v>
      </c>
      <c r="AS18" s="7" t="s">
        <v>67</v>
      </c>
      <c r="AT18" s="7" t="s">
        <v>68</v>
      </c>
      <c r="AU18" s="7" t="s">
        <v>69</v>
      </c>
      <c r="AV18" s="7" t="s">
        <v>70</v>
      </c>
      <c r="AW18" s="7" t="s">
        <v>71</v>
      </c>
      <c r="AX18" s="7" t="s">
        <v>72</v>
      </c>
      <c r="AY18" s="7"/>
      <c r="AZ18" s="7" t="s">
        <v>73</v>
      </c>
      <c r="BA18" s="7" t="s">
        <v>74</v>
      </c>
      <c r="BB18" s="7" t="s">
        <v>75</v>
      </c>
      <c r="BC18" s="7" t="s">
        <v>76</v>
      </c>
      <c r="BD18" s="7" t="s">
        <v>77</v>
      </c>
      <c r="BE18" s="7" t="s">
        <v>78</v>
      </c>
      <c r="BF18" s="7" t="s">
        <v>79</v>
      </c>
      <c r="BG18" s="7"/>
      <c r="BH18" s="7" t="s">
        <v>80</v>
      </c>
      <c r="BI18" s="7" t="s">
        <v>81</v>
      </c>
      <c r="BJ18" s="7" t="s">
        <v>82</v>
      </c>
      <c r="BK18" s="7" t="s">
        <v>83</v>
      </c>
      <c r="BL18" s="7" t="s">
        <v>84</v>
      </c>
      <c r="BM18" s="7" t="s">
        <v>85</v>
      </c>
      <c r="BN18" s="7" t="s">
        <v>86</v>
      </c>
      <c r="BO18" s="7"/>
      <c r="BP18" s="7" t="s">
        <v>87</v>
      </c>
      <c r="BQ18" s="7" t="s">
        <v>88</v>
      </c>
      <c r="BR18" s="7" t="s">
        <v>89</v>
      </c>
      <c r="BS18" s="7" t="s">
        <v>90</v>
      </c>
      <c r="BT18" s="7" t="s">
        <v>91</v>
      </c>
      <c r="BU18" s="7" t="s">
        <v>92</v>
      </c>
      <c r="BV18" s="7" t="s">
        <v>93</v>
      </c>
      <c r="BW18" s="7"/>
      <c r="BX18" s="7" t="s">
        <v>94</v>
      </c>
      <c r="BY18" s="7" t="s">
        <v>95</v>
      </c>
      <c r="BZ18" s="7" t="s">
        <v>96</v>
      </c>
      <c r="CA18" s="7" t="s">
        <v>97</v>
      </c>
      <c r="CB18" s="7" t="s">
        <v>98</v>
      </c>
      <c r="CC18" s="7" t="s">
        <v>99</v>
      </c>
      <c r="CD18" s="7" t="s">
        <v>100</v>
      </c>
      <c r="CE18" s="7"/>
      <c r="CF18" s="7" t="s">
        <v>101</v>
      </c>
      <c r="CG18" s="7" t="s">
        <v>102</v>
      </c>
      <c r="CH18" s="7" t="s">
        <v>103</v>
      </c>
      <c r="CI18" s="7" t="s">
        <v>104</v>
      </c>
      <c r="CJ18" s="7" t="s">
        <v>105</v>
      </c>
      <c r="CK18" s="7" t="s">
        <v>106</v>
      </c>
      <c r="CL18" s="7" t="s">
        <v>107</v>
      </c>
      <c r="CM18" s="7"/>
      <c r="CN18" s="7" t="s">
        <v>108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8" t="s">
        <v>109</v>
      </c>
      <c r="B19" s="29" t="s">
        <v>110</v>
      </c>
      <c r="C19" s="29" t="s">
        <v>111</v>
      </c>
      <c r="D19" s="29" t="s">
        <v>112</v>
      </c>
      <c r="E19" s="26">
        <f>SUM(M19,U19,AC19,AK19)</f>
        <v>12.219999999999999</v>
      </c>
      <c r="F19" s="26">
        <f>SUM(N19,V19,AD19,AL19)</f>
        <v>0</v>
      </c>
      <c r="G19" s="26">
        <f t="shared" ref="G19:G43" si="0">SUM(O19,W19,AE19,AM19)</f>
        <v>55.376980163175297</v>
      </c>
      <c r="H19" s="26">
        <f t="shared" ref="H19:H43" si="1">SUM(P19,X19,AF19,AN19)</f>
        <v>0</v>
      </c>
      <c r="I19" s="26">
        <f t="shared" ref="I19:I43" si="2">SUM(Q19,Y19,AG19,AO19)</f>
        <v>0</v>
      </c>
      <c r="J19" s="26">
        <f t="shared" ref="J19:J43" si="3">SUM(R19,Z19,AH19,AP19)</f>
        <v>0</v>
      </c>
      <c r="K19" s="26">
        <f t="shared" ref="K19:K43" si="4">SUM(S19,AA19,AI19,AQ19)</f>
        <v>41</v>
      </c>
      <c r="L19" s="26">
        <f t="shared" ref="L19:L43" si="5">SUM(T19,AB19,AJ19,AR19)</f>
        <v>1743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f t="shared" ref="AK19" si="6">SUM(AK20,AK21,AK22,AK23,AK24,AK25)</f>
        <v>12.219999999999999</v>
      </c>
      <c r="AL19" s="26">
        <f t="shared" ref="AL19:AR19" si="7">SUM(AL20,AL21,AL22,AL23,AL24,AL25)</f>
        <v>0</v>
      </c>
      <c r="AM19" s="26">
        <f t="shared" si="7"/>
        <v>55.376980163175297</v>
      </c>
      <c r="AN19" s="26">
        <f t="shared" si="7"/>
        <v>0</v>
      </c>
      <c r="AO19" s="26">
        <f t="shared" si="7"/>
        <v>0</v>
      </c>
      <c r="AP19" s="26">
        <f t="shared" si="7"/>
        <v>0</v>
      </c>
      <c r="AQ19" s="26">
        <f t="shared" si="7"/>
        <v>41</v>
      </c>
      <c r="AR19" s="26">
        <f t="shared" si="7"/>
        <v>1743</v>
      </c>
      <c r="AS19" s="26">
        <f>SUM(BA19,BI19,BQ19,BY19)</f>
        <v>0</v>
      </c>
      <c r="AT19" s="26">
        <f t="shared" ref="AT19:AT59" si="8">SUM(BB19,BJ19,BR19,BZ19)</f>
        <v>0</v>
      </c>
      <c r="AU19" s="26">
        <f t="shared" ref="AU19:AU59" si="9">SUM(BC19,BK19,BS19,CA19)</f>
        <v>0</v>
      </c>
      <c r="AV19" s="26">
        <f t="shared" ref="AV19:AV59" si="10">SUM(BD19,BL19,BT19,CB19)</f>
        <v>0</v>
      </c>
      <c r="AW19" s="26">
        <f t="shared" ref="AW19:AW59" si="11">SUM(BE19,BM19,BU19,CC19)</f>
        <v>1.08426</v>
      </c>
      <c r="AX19" s="26">
        <f t="shared" ref="AX19:AX59" si="12">SUM(BF19,BN19,BV19,CD19)</f>
        <v>0</v>
      </c>
      <c r="AY19" s="26">
        <f t="shared" ref="AY19:AY59" si="13">SUM(BG19,BO19,BW19,CE19)</f>
        <v>0</v>
      </c>
      <c r="AZ19" s="26">
        <f t="shared" ref="AZ19:AZ59" si="14">SUM(BH19,BP19,BX19,CF19)</f>
        <v>54</v>
      </c>
      <c r="BA19" s="26">
        <f t="shared" ref="BA19:BX19" si="15">SUM(BA20,BA21,BA22,BA23,BA24,BA25)</f>
        <v>0</v>
      </c>
      <c r="BB19" s="26">
        <f t="shared" si="15"/>
        <v>0</v>
      </c>
      <c r="BC19" s="26">
        <f t="shared" si="15"/>
        <v>0</v>
      </c>
      <c r="BD19" s="26">
        <f t="shared" si="15"/>
        <v>0</v>
      </c>
      <c r="BE19" s="26">
        <f t="shared" si="15"/>
        <v>0</v>
      </c>
      <c r="BF19" s="26">
        <f t="shared" si="15"/>
        <v>0</v>
      </c>
      <c r="BG19" s="26">
        <f t="shared" si="15"/>
        <v>0</v>
      </c>
      <c r="BH19" s="26">
        <f t="shared" si="15"/>
        <v>54</v>
      </c>
      <c r="BI19" s="26">
        <f t="shared" si="15"/>
        <v>0</v>
      </c>
      <c r="BJ19" s="26">
        <f t="shared" si="15"/>
        <v>0</v>
      </c>
      <c r="BK19" s="26">
        <f t="shared" si="15"/>
        <v>0</v>
      </c>
      <c r="BL19" s="26">
        <f t="shared" si="15"/>
        <v>0</v>
      </c>
      <c r="BM19" s="26">
        <f t="shared" si="15"/>
        <v>1.08426</v>
      </c>
      <c r="BN19" s="26">
        <f t="shared" si="15"/>
        <v>0</v>
      </c>
      <c r="BO19" s="26">
        <f t="shared" si="15"/>
        <v>0</v>
      </c>
      <c r="BP19" s="26">
        <f t="shared" si="15"/>
        <v>0</v>
      </c>
      <c r="BQ19" s="26">
        <f t="shared" si="15"/>
        <v>0</v>
      </c>
      <c r="BR19" s="26">
        <f t="shared" si="15"/>
        <v>0</v>
      </c>
      <c r="BS19" s="26">
        <f t="shared" si="15"/>
        <v>0</v>
      </c>
      <c r="BT19" s="26">
        <f t="shared" si="15"/>
        <v>0</v>
      </c>
      <c r="BU19" s="26">
        <f t="shared" si="15"/>
        <v>0</v>
      </c>
      <c r="BV19" s="26">
        <f t="shared" si="15"/>
        <v>0</v>
      </c>
      <c r="BW19" s="26">
        <f t="shared" si="15"/>
        <v>0</v>
      </c>
      <c r="BX19" s="26">
        <f t="shared" si="15"/>
        <v>0</v>
      </c>
      <c r="BY19" s="26">
        <f t="shared" ref="BY19:CF19" si="16">SUM(BY20,BY21,BY22,BY23,BY24,BY25)</f>
        <v>0</v>
      </c>
      <c r="BZ19" s="26">
        <f t="shared" si="16"/>
        <v>0</v>
      </c>
      <c r="CA19" s="26">
        <f t="shared" si="16"/>
        <v>0</v>
      </c>
      <c r="CB19" s="26">
        <f t="shared" si="16"/>
        <v>0</v>
      </c>
      <c r="CC19" s="26">
        <f t="shared" si="16"/>
        <v>0</v>
      </c>
      <c r="CD19" s="26">
        <f t="shared" si="16"/>
        <v>0</v>
      </c>
      <c r="CE19" s="26">
        <f t="shared" si="16"/>
        <v>0</v>
      </c>
      <c r="CF19" s="26">
        <f t="shared" si="16"/>
        <v>0</v>
      </c>
      <c r="CG19" s="26">
        <f>E19-AS19</f>
        <v>12.219999999999999</v>
      </c>
      <c r="CH19" s="26">
        <f t="shared" ref="CH19:CH59" si="17">F19-AT19</f>
        <v>0</v>
      </c>
      <c r="CI19" s="26">
        <f>G19-AU19</f>
        <v>55.376980163175297</v>
      </c>
      <c r="CJ19" s="26">
        <f t="shared" ref="CJ19:CJ59" si="18">H19-AV19</f>
        <v>0</v>
      </c>
      <c r="CK19" s="26">
        <f t="shared" ref="CK19:CK59" si="19">I19-AW19</f>
        <v>-1.08426</v>
      </c>
      <c r="CL19" s="26">
        <f t="shared" ref="CL19:CL59" si="20">J19-AX19</f>
        <v>0</v>
      </c>
      <c r="CM19" s="26">
        <f t="shared" ref="CM19:CM59" si="21">K19-AY19</f>
        <v>41</v>
      </c>
      <c r="CN19" s="26">
        <f t="shared" ref="CN19:CN59" si="22">L19-AZ19</f>
        <v>1689</v>
      </c>
      <c r="CO19" s="26" t="s">
        <v>112</v>
      </c>
    </row>
    <row r="20" spans="1:1025" s="20" customFormat="1" ht="15.75" x14ac:dyDescent="0.25">
      <c r="A20" s="28" t="s">
        <v>113</v>
      </c>
      <c r="B20" s="29" t="s">
        <v>114</v>
      </c>
      <c r="C20" s="29" t="s">
        <v>111</v>
      </c>
      <c r="D20" s="29" t="s">
        <v>112</v>
      </c>
      <c r="E20" s="26">
        <f t="shared" ref="E20:E43" si="23">SUM(M20,U20,AC20,AK20)</f>
        <v>11.04</v>
      </c>
      <c r="F20" s="26">
        <f t="shared" ref="E20:F43" si="24">SUM(N20,V20,AD20,AL20)</f>
        <v>0</v>
      </c>
      <c r="G20" s="26">
        <f t="shared" si="0"/>
        <v>38.516980163175297</v>
      </c>
      <c r="H20" s="26">
        <f t="shared" si="1"/>
        <v>0</v>
      </c>
      <c r="I20" s="26">
        <f t="shared" si="2"/>
        <v>0</v>
      </c>
      <c r="J20" s="26">
        <f t="shared" si="3"/>
        <v>0</v>
      </c>
      <c r="K20" s="26">
        <f t="shared" si="4"/>
        <v>0</v>
      </c>
      <c r="L20" s="26">
        <f t="shared" si="5"/>
        <v>163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f t="shared" ref="AK20" si="25">SUM(AK26)</f>
        <v>11.04</v>
      </c>
      <c r="AL20" s="26">
        <f t="shared" ref="AL20:AR20" si="26">SUM(AL26)</f>
        <v>0</v>
      </c>
      <c r="AM20" s="26">
        <f t="shared" si="26"/>
        <v>38.516980163175297</v>
      </c>
      <c r="AN20" s="26">
        <f t="shared" si="26"/>
        <v>0</v>
      </c>
      <c r="AO20" s="26">
        <f t="shared" si="26"/>
        <v>0</v>
      </c>
      <c r="AP20" s="26">
        <f t="shared" si="26"/>
        <v>0</v>
      </c>
      <c r="AQ20" s="26">
        <f t="shared" si="26"/>
        <v>0</v>
      </c>
      <c r="AR20" s="26">
        <f t="shared" si="26"/>
        <v>163</v>
      </c>
      <c r="AS20" s="26">
        <f t="shared" ref="AS20:AS61" si="27">SUM(BA20,BI20,BQ20,BY20)</f>
        <v>0</v>
      </c>
      <c r="AT20" s="26">
        <f t="shared" si="8"/>
        <v>0</v>
      </c>
      <c r="AU20" s="26">
        <f t="shared" si="9"/>
        <v>0</v>
      </c>
      <c r="AV20" s="26">
        <f t="shared" si="10"/>
        <v>0</v>
      </c>
      <c r="AW20" s="26">
        <f t="shared" si="11"/>
        <v>0</v>
      </c>
      <c r="AX20" s="26">
        <f t="shared" si="12"/>
        <v>0</v>
      </c>
      <c r="AY20" s="26">
        <f t="shared" si="13"/>
        <v>0</v>
      </c>
      <c r="AZ20" s="26">
        <f t="shared" si="14"/>
        <v>0</v>
      </c>
      <c r="BA20" s="26">
        <f t="shared" ref="BA20:BX20" si="28">SUM(BA26)</f>
        <v>0</v>
      </c>
      <c r="BB20" s="26">
        <f t="shared" si="28"/>
        <v>0</v>
      </c>
      <c r="BC20" s="26">
        <f t="shared" si="28"/>
        <v>0</v>
      </c>
      <c r="BD20" s="26">
        <f t="shared" si="28"/>
        <v>0</v>
      </c>
      <c r="BE20" s="26">
        <f t="shared" si="28"/>
        <v>0</v>
      </c>
      <c r="BF20" s="26">
        <f t="shared" si="28"/>
        <v>0</v>
      </c>
      <c r="BG20" s="26">
        <f t="shared" si="28"/>
        <v>0</v>
      </c>
      <c r="BH20" s="26">
        <f t="shared" si="28"/>
        <v>0</v>
      </c>
      <c r="BI20" s="26">
        <f t="shared" si="28"/>
        <v>0</v>
      </c>
      <c r="BJ20" s="26">
        <f t="shared" si="28"/>
        <v>0</v>
      </c>
      <c r="BK20" s="26">
        <f t="shared" si="28"/>
        <v>0</v>
      </c>
      <c r="BL20" s="26">
        <f t="shared" si="28"/>
        <v>0</v>
      </c>
      <c r="BM20" s="26">
        <f t="shared" si="28"/>
        <v>0</v>
      </c>
      <c r="BN20" s="26">
        <f t="shared" si="28"/>
        <v>0</v>
      </c>
      <c r="BO20" s="26">
        <f t="shared" si="28"/>
        <v>0</v>
      </c>
      <c r="BP20" s="26">
        <f t="shared" si="28"/>
        <v>0</v>
      </c>
      <c r="BQ20" s="26">
        <f t="shared" si="28"/>
        <v>0</v>
      </c>
      <c r="BR20" s="26">
        <f t="shared" si="28"/>
        <v>0</v>
      </c>
      <c r="BS20" s="26">
        <f t="shared" si="28"/>
        <v>0</v>
      </c>
      <c r="BT20" s="26">
        <f t="shared" si="28"/>
        <v>0</v>
      </c>
      <c r="BU20" s="26">
        <f t="shared" si="28"/>
        <v>0</v>
      </c>
      <c r="BV20" s="26">
        <f t="shared" si="28"/>
        <v>0</v>
      </c>
      <c r="BW20" s="26">
        <f t="shared" si="28"/>
        <v>0</v>
      </c>
      <c r="BX20" s="26">
        <f t="shared" si="28"/>
        <v>0</v>
      </c>
      <c r="BY20" s="26">
        <f t="shared" ref="BY20:CF20" si="29">SUM(BY26)</f>
        <v>0</v>
      </c>
      <c r="BZ20" s="26">
        <f t="shared" si="29"/>
        <v>0</v>
      </c>
      <c r="CA20" s="26">
        <f t="shared" si="29"/>
        <v>0</v>
      </c>
      <c r="CB20" s="26">
        <f t="shared" si="29"/>
        <v>0</v>
      </c>
      <c r="CC20" s="26">
        <f t="shared" si="29"/>
        <v>0</v>
      </c>
      <c r="CD20" s="26">
        <f t="shared" si="29"/>
        <v>0</v>
      </c>
      <c r="CE20" s="26">
        <f t="shared" si="29"/>
        <v>0</v>
      </c>
      <c r="CF20" s="26">
        <f t="shared" si="29"/>
        <v>0</v>
      </c>
      <c r="CG20" s="26">
        <f t="shared" ref="CG20:CG61" si="30">E20-AS20</f>
        <v>11.04</v>
      </c>
      <c r="CH20" s="26">
        <f t="shared" si="17"/>
        <v>0</v>
      </c>
      <c r="CI20" s="26">
        <f t="shared" ref="CI20:CI59" si="31">G20-AU20</f>
        <v>38.516980163175297</v>
      </c>
      <c r="CJ20" s="26">
        <f t="shared" si="18"/>
        <v>0</v>
      </c>
      <c r="CK20" s="26">
        <f t="shared" si="19"/>
        <v>0</v>
      </c>
      <c r="CL20" s="26">
        <f t="shared" si="20"/>
        <v>0</v>
      </c>
      <c r="CM20" s="26">
        <f t="shared" si="21"/>
        <v>0</v>
      </c>
      <c r="CN20" s="26">
        <f t="shared" si="22"/>
        <v>163</v>
      </c>
      <c r="CO20" s="26" t="s">
        <v>112</v>
      </c>
      <c r="AMK20" s="19"/>
    </row>
    <row r="21" spans="1:1025" s="20" customFormat="1" ht="25.5" x14ac:dyDescent="0.25">
      <c r="A21" s="28" t="s">
        <v>115</v>
      </c>
      <c r="B21" s="29" t="s">
        <v>116</v>
      </c>
      <c r="C21" s="29" t="s">
        <v>111</v>
      </c>
      <c r="D21" s="29" t="s">
        <v>112</v>
      </c>
      <c r="E21" s="26">
        <f t="shared" si="23"/>
        <v>1.1800000000000002</v>
      </c>
      <c r="F21" s="26">
        <f t="shared" si="24"/>
        <v>0</v>
      </c>
      <c r="G21" s="26">
        <f t="shared" si="0"/>
        <v>0</v>
      </c>
      <c r="H21" s="26">
        <f t="shared" si="1"/>
        <v>0</v>
      </c>
      <c r="I21" s="26">
        <f t="shared" si="2"/>
        <v>0</v>
      </c>
      <c r="J21" s="26">
        <f t="shared" si="3"/>
        <v>0</v>
      </c>
      <c r="K21" s="26">
        <f t="shared" si="4"/>
        <v>40</v>
      </c>
      <c r="L21" s="26">
        <f t="shared" si="5"/>
        <v>1580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f t="shared" ref="AK21" si="32">SUM(AK31)</f>
        <v>1.1800000000000002</v>
      </c>
      <c r="AL21" s="26">
        <f t="shared" ref="AL21:AR21" si="33">SUM(AL31)</f>
        <v>0</v>
      </c>
      <c r="AM21" s="26">
        <f t="shared" si="33"/>
        <v>0</v>
      </c>
      <c r="AN21" s="26">
        <f t="shared" si="33"/>
        <v>0</v>
      </c>
      <c r="AO21" s="26">
        <f t="shared" si="33"/>
        <v>0</v>
      </c>
      <c r="AP21" s="26">
        <f t="shared" si="33"/>
        <v>0</v>
      </c>
      <c r="AQ21" s="26">
        <f t="shared" si="33"/>
        <v>40</v>
      </c>
      <c r="AR21" s="26">
        <f t="shared" si="33"/>
        <v>1580</v>
      </c>
      <c r="AS21" s="26">
        <f t="shared" si="27"/>
        <v>0</v>
      </c>
      <c r="AT21" s="26">
        <f t="shared" si="8"/>
        <v>0</v>
      </c>
      <c r="AU21" s="26">
        <f t="shared" si="9"/>
        <v>0</v>
      </c>
      <c r="AV21" s="26">
        <f t="shared" si="10"/>
        <v>0</v>
      </c>
      <c r="AW21" s="26">
        <f t="shared" si="11"/>
        <v>0</v>
      </c>
      <c r="AX21" s="26">
        <f t="shared" si="12"/>
        <v>0</v>
      </c>
      <c r="AY21" s="26">
        <f t="shared" si="13"/>
        <v>0</v>
      </c>
      <c r="AZ21" s="26">
        <f t="shared" si="14"/>
        <v>54</v>
      </c>
      <c r="BA21" s="26">
        <f t="shared" ref="BA21:BX21" si="34">SUM(BA31)</f>
        <v>0</v>
      </c>
      <c r="BB21" s="26">
        <f t="shared" si="34"/>
        <v>0</v>
      </c>
      <c r="BC21" s="26">
        <f t="shared" si="34"/>
        <v>0</v>
      </c>
      <c r="BD21" s="26">
        <f t="shared" si="34"/>
        <v>0</v>
      </c>
      <c r="BE21" s="26">
        <f t="shared" si="34"/>
        <v>0</v>
      </c>
      <c r="BF21" s="26">
        <f t="shared" si="34"/>
        <v>0</v>
      </c>
      <c r="BG21" s="26">
        <f t="shared" si="34"/>
        <v>0</v>
      </c>
      <c r="BH21" s="26">
        <f t="shared" si="34"/>
        <v>54</v>
      </c>
      <c r="BI21" s="26">
        <f t="shared" si="34"/>
        <v>0</v>
      </c>
      <c r="BJ21" s="26">
        <f t="shared" si="34"/>
        <v>0</v>
      </c>
      <c r="BK21" s="26">
        <f t="shared" si="34"/>
        <v>0</v>
      </c>
      <c r="BL21" s="26">
        <f t="shared" si="34"/>
        <v>0</v>
      </c>
      <c r="BM21" s="26">
        <f t="shared" si="34"/>
        <v>0</v>
      </c>
      <c r="BN21" s="26">
        <f t="shared" si="34"/>
        <v>0</v>
      </c>
      <c r="BO21" s="26">
        <f t="shared" si="34"/>
        <v>0</v>
      </c>
      <c r="BP21" s="26">
        <f t="shared" si="34"/>
        <v>0</v>
      </c>
      <c r="BQ21" s="26">
        <f t="shared" si="34"/>
        <v>0</v>
      </c>
      <c r="BR21" s="26">
        <f t="shared" si="34"/>
        <v>0</v>
      </c>
      <c r="BS21" s="26">
        <f t="shared" si="34"/>
        <v>0</v>
      </c>
      <c r="BT21" s="26">
        <f t="shared" si="34"/>
        <v>0</v>
      </c>
      <c r="BU21" s="26">
        <f t="shared" si="34"/>
        <v>0</v>
      </c>
      <c r="BV21" s="26">
        <f t="shared" si="34"/>
        <v>0</v>
      </c>
      <c r="BW21" s="26">
        <f t="shared" si="34"/>
        <v>0</v>
      </c>
      <c r="BX21" s="26">
        <f t="shared" si="34"/>
        <v>0</v>
      </c>
      <c r="BY21" s="26">
        <f t="shared" ref="BY21:CF21" si="35">SUM(BY31)</f>
        <v>0</v>
      </c>
      <c r="BZ21" s="26">
        <f t="shared" si="35"/>
        <v>0</v>
      </c>
      <c r="CA21" s="26">
        <f t="shared" si="35"/>
        <v>0</v>
      </c>
      <c r="CB21" s="26">
        <f t="shared" si="35"/>
        <v>0</v>
      </c>
      <c r="CC21" s="26">
        <f t="shared" si="35"/>
        <v>0</v>
      </c>
      <c r="CD21" s="26">
        <f t="shared" si="35"/>
        <v>0</v>
      </c>
      <c r="CE21" s="26">
        <f t="shared" si="35"/>
        <v>0</v>
      </c>
      <c r="CF21" s="26">
        <f t="shared" si="35"/>
        <v>0</v>
      </c>
      <c r="CG21" s="26">
        <f t="shared" si="30"/>
        <v>1.1800000000000002</v>
      </c>
      <c r="CH21" s="26">
        <f t="shared" si="17"/>
        <v>0</v>
      </c>
      <c r="CI21" s="26">
        <f t="shared" si="31"/>
        <v>0</v>
      </c>
      <c r="CJ21" s="26">
        <f t="shared" si="18"/>
        <v>0</v>
      </c>
      <c r="CK21" s="26">
        <f t="shared" si="19"/>
        <v>0</v>
      </c>
      <c r="CL21" s="26">
        <f t="shared" si="20"/>
        <v>0</v>
      </c>
      <c r="CM21" s="26">
        <f t="shared" si="21"/>
        <v>40</v>
      </c>
      <c r="CN21" s="26">
        <f t="shared" si="22"/>
        <v>1526</v>
      </c>
      <c r="CO21" s="26" t="s">
        <v>112</v>
      </c>
      <c r="AMK21" s="19"/>
    </row>
    <row r="22" spans="1:1025" s="21" customFormat="1" ht="56.25" customHeight="1" x14ac:dyDescent="0.15">
      <c r="A22" s="28" t="s">
        <v>117</v>
      </c>
      <c r="B22" s="29" t="s">
        <v>118</v>
      </c>
      <c r="C22" s="29" t="s">
        <v>111</v>
      </c>
      <c r="D22" s="29" t="s">
        <v>112</v>
      </c>
      <c r="E22" s="26">
        <f t="shared" si="23"/>
        <v>0</v>
      </c>
      <c r="F22" s="26">
        <f t="shared" si="24"/>
        <v>0</v>
      </c>
      <c r="G22" s="26">
        <f t="shared" si="0"/>
        <v>0</v>
      </c>
      <c r="H22" s="26">
        <f t="shared" si="1"/>
        <v>0</v>
      </c>
      <c r="I22" s="26">
        <f t="shared" si="2"/>
        <v>0</v>
      </c>
      <c r="J22" s="26">
        <f t="shared" si="3"/>
        <v>0</v>
      </c>
      <c r="K22" s="26">
        <f t="shared" si="4"/>
        <v>0</v>
      </c>
      <c r="L22" s="26">
        <f t="shared" si="5"/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f t="shared" ref="AK22" si="36">SUM(AK74)</f>
        <v>0</v>
      </c>
      <c r="AL22" s="26">
        <f t="shared" ref="AL22:AR22" si="37">SUM(AL74)</f>
        <v>0</v>
      </c>
      <c r="AM22" s="26">
        <f t="shared" si="37"/>
        <v>0</v>
      </c>
      <c r="AN22" s="26">
        <f t="shared" si="37"/>
        <v>0</v>
      </c>
      <c r="AO22" s="26">
        <f t="shared" si="37"/>
        <v>0</v>
      </c>
      <c r="AP22" s="26">
        <f t="shared" si="37"/>
        <v>0</v>
      </c>
      <c r="AQ22" s="26">
        <f t="shared" si="37"/>
        <v>0</v>
      </c>
      <c r="AR22" s="26">
        <f t="shared" si="37"/>
        <v>0</v>
      </c>
      <c r="AS22" s="26">
        <f t="shared" si="27"/>
        <v>0</v>
      </c>
      <c r="AT22" s="26">
        <f t="shared" si="8"/>
        <v>0</v>
      </c>
      <c r="AU22" s="26">
        <f t="shared" si="9"/>
        <v>0</v>
      </c>
      <c r="AV22" s="26">
        <f t="shared" si="10"/>
        <v>0</v>
      </c>
      <c r="AW22" s="26">
        <f t="shared" si="11"/>
        <v>0</v>
      </c>
      <c r="AX22" s="26">
        <f t="shared" si="12"/>
        <v>0</v>
      </c>
      <c r="AY22" s="26">
        <f t="shared" si="13"/>
        <v>0</v>
      </c>
      <c r="AZ22" s="26">
        <f t="shared" si="14"/>
        <v>0</v>
      </c>
      <c r="BA22" s="26">
        <f t="shared" ref="BA22:BX22" si="38">SUM(BA74)</f>
        <v>0</v>
      </c>
      <c r="BB22" s="26">
        <f t="shared" si="38"/>
        <v>0</v>
      </c>
      <c r="BC22" s="26">
        <f t="shared" si="38"/>
        <v>0</v>
      </c>
      <c r="BD22" s="26">
        <f t="shared" si="38"/>
        <v>0</v>
      </c>
      <c r="BE22" s="26">
        <f t="shared" si="38"/>
        <v>0</v>
      </c>
      <c r="BF22" s="26">
        <f t="shared" si="38"/>
        <v>0</v>
      </c>
      <c r="BG22" s="26">
        <f t="shared" si="38"/>
        <v>0</v>
      </c>
      <c r="BH22" s="26">
        <f t="shared" si="38"/>
        <v>0</v>
      </c>
      <c r="BI22" s="26">
        <f t="shared" si="38"/>
        <v>0</v>
      </c>
      <c r="BJ22" s="26">
        <f t="shared" si="38"/>
        <v>0</v>
      </c>
      <c r="BK22" s="26">
        <f t="shared" si="38"/>
        <v>0</v>
      </c>
      <c r="BL22" s="26">
        <f t="shared" si="38"/>
        <v>0</v>
      </c>
      <c r="BM22" s="26">
        <f t="shared" si="38"/>
        <v>0</v>
      </c>
      <c r="BN22" s="26">
        <f t="shared" si="38"/>
        <v>0</v>
      </c>
      <c r="BO22" s="26">
        <f t="shared" si="38"/>
        <v>0</v>
      </c>
      <c r="BP22" s="26">
        <f t="shared" si="38"/>
        <v>0</v>
      </c>
      <c r="BQ22" s="26">
        <f t="shared" si="38"/>
        <v>0</v>
      </c>
      <c r="BR22" s="26">
        <f t="shared" si="38"/>
        <v>0</v>
      </c>
      <c r="BS22" s="26">
        <f t="shared" si="38"/>
        <v>0</v>
      </c>
      <c r="BT22" s="26">
        <f t="shared" si="38"/>
        <v>0</v>
      </c>
      <c r="BU22" s="26">
        <f t="shared" si="38"/>
        <v>0</v>
      </c>
      <c r="BV22" s="26">
        <f t="shared" si="38"/>
        <v>0</v>
      </c>
      <c r="BW22" s="26">
        <f t="shared" si="38"/>
        <v>0</v>
      </c>
      <c r="BX22" s="26">
        <f t="shared" si="38"/>
        <v>0</v>
      </c>
      <c r="BY22" s="26">
        <f t="shared" ref="BY22:CF22" si="39">SUM(BY74)</f>
        <v>0</v>
      </c>
      <c r="BZ22" s="26">
        <f t="shared" si="39"/>
        <v>0</v>
      </c>
      <c r="CA22" s="26">
        <f t="shared" si="39"/>
        <v>0</v>
      </c>
      <c r="CB22" s="26">
        <f t="shared" si="39"/>
        <v>0</v>
      </c>
      <c r="CC22" s="26">
        <f t="shared" si="39"/>
        <v>0</v>
      </c>
      <c r="CD22" s="26">
        <f t="shared" si="39"/>
        <v>0</v>
      </c>
      <c r="CE22" s="26">
        <f t="shared" si="39"/>
        <v>0</v>
      </c>
      <c r="CF22" s="26">
        <f t="shared" si="39"/>
        <v>0</v>
      </c>
      <c r="CG22" s="26">
        <f t="shared" si="30"/>
        <v>0</v>
      </c>
      <c r="CH22" s="26">
        <f t="shared" si="17"/>
        <v>0</v>
      </c>
      <c r="CI22" s="26">
        <f t="shared" si="31"/>
        <v>0</v>
      </c>
      <c r="CJ22" s="26">
        <f t="shared" si="18"/>
        <v>0</v>
      </c>
      <c r="CK22" s="26">
        <f t="shared" si="19"/>
        <v>0</v>
      </c>
      <c r="CL22" s="26">
        <f t="shared" si="20"/>
        <v>0</v>
      </c>
      <c r="CM22" s="26">
        <f t="shared" si="21"/>
        <v>0</v>
      </c>
      <c r="CN22" s="26">
        <f t="shared" si="22"/>
        <v>0</v>
      </c>
      <c r="CO22" s="26" t="s">
        <v>112</v>
      </c>
    </row>
    <row r="23" spans="1:1025" s="20" customFormat="1" ht="25.5" x14ac:dyDescent="0.25">
      <c r="A23" s="28" t="s">
        <v>119</v>
      </c>
      <c r="B23" s="29" t="s">
        <v>120</v>
      </c>
      <c r="C23" s="29" t="s">
        <v>111</v>
      </c>
      <c r="D23" s="29" t="s">
        <v>112</v>
      </c>
      <c r="E23" s="26">
        <f t="shared" si="23"/>
        <v>0</v>
      </c>
      <c r="F23" s="26">
        <f t="shared" si="24"/>
        <v>0</v>
      </c>
      <c r="G23" s="26">
        <f t="shared" si="0"/>
        <v>16.86</v>
      </c>
      <c r="H23" s="26">
        <f t="shared" si="1"/>
        <v>0</v>
      </c>
      <c r="I23" s="26">
        <f t="shared" si="2"/>
        <v>0</v>
      </c>
      <c r="J23" s="26">
        <f t="shared" si="3"/>
        <v>0</v>
      </c>
      <c r="K23" s="26">
        <f t="shared" si="4"/>
        <v>1</v>
      </c>
      <c r="L23" s="26">
        <f t="shared" si="5"/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f t="shared" ref="AK23" si="40">SUM(AK75)</f>
        <v>0</v>
      </c>
      <c r="AL23" s="26">
        <f t="shared" ref="AL23:AR23" si="41">SUM(AL75)</f>
        <v>0</v>
      </c>
      <c r="AM23" s="26">
        <f t="shared" si="41"/>
        <v>16.86</v>
      </c>
      <c r="AN23" s="26">
        <f t="shared" si="41"/>
        <v>0</v>
      </c>
      <c r="AO23" s="26">
        <f t="shared" si="41"/>
        <v>0</v>
      </c>
      <c r="AP23" s="26">
        <f t="shared" si="41"/>
        <v>0</v>
      </c>
      <c r="AQ23" s="26">
        <f t="shared" si="41"/>
        <v>1</v>
      </c>
      <c r="AR23" s="26">
        <f t="shared" si="41"/>
        <v>0</v>
      </c>
      <c r="AS23" s="26">
        <f t="shared" si="27"/>
        <v>0</v>
      </c>
      <c r="AT23" s="26">
        <f t="shared" si="8"/>
        <v>0</v>
      </c>
      <c r="AU23" s="26">
        <f t="shared" si="9"/>
        <v>0</v>
      </c>
      <c r="AV23" s="26">
        <f t="shared" si="10"/>
        <v>0</v>
      </c>
      <c r="AW23" s="26">
        <f t="shared" si="11"/>
        <v>1.08426</v>
      </c>
      <c r="AX23" s="26">
        <f t="shared" si="12"/>
        <v>0</v>
      </c>
      <c r="AY23" s="26">
        <f t="shared" si="13"/>
        <v>0</v>
      </c>
      <c r="AZ23" s="26">
        <f t="shared" si="14"/>
        <v>0</v>
      </c>
      <c r="BA23" s="26">
        <f t="shared" ref="BA23:BX23" si="42">SUM(BA75)</f>
        <v>0</v>
      </c>
      <c r="BB23" s="26">
        <f t="shared" si="42"/>
        <v>0</v>
      </c>
      <c r="BC23" s="26">
        <f t="shared" si="42"/>
        <v>0</v>
      </c>
      <c r="BD23" s="26">
        <f t="shared" si="42"/>
        <v>0</v>
      </c>
      <c r="BE23" s="26">
        <f t="shared" si="42"/>
        <v>0</v>
      </c>
      <c r="BF23" s="26">
        <f t="shared" si="42"/>
        <v>0</v>
      </c>
      <c r="BG23" s="26">
        <f t="shared" si="42"/>
        <v>0</v>
      </c>
      <c r="BH23" s="26">
        <f t="shared" si="42"/>
        <v>0</v>
      </c>
      <c r="BI23" s="26">
        <f t="shared" si="42"/>
        <v>0</v>
      </c>
      <c r="BJ23" s="26">
        <f t="shared" si="42"/>
        <v>0</v>
      </c>
      <c r="BK23" s="26">
        <f t="shared" si="42"/>
        <v>0</v>
      </c>
      <c r="BL23" s="26">
        <f t="shared" si="42"/>
        <v>0</v>
      </c>
      <c r="BM23" s="26">
        <f t="shared" si="42"/>
        <v>1.08426</v>
      </c>
      <c r="BN23" s="26">
        <f t="shared" si="42"/>
        <v>0</v>
      </c>
      <c r="BO23" s="26">
        <f t="shared" si="42"/>
        <v>0</v>
      </c>
      <c r="BP23" s="26">
        <f t="shared" si="42"/>
        <v>0</v>
      </c>
      <c r="BQ23" s="26">
        <f t="shared" si="42"/>
        <v>0</v>
      </c>
      <c r="BR23" s="26">
        <f t="shared" si="42"/>
        <v>0</v>
      </c>
      <c r="BS23" s="26">
        <f t="shared" si="42"/>
        <v>0</v>
      </c>
      <c r="BT23" s="26">
        <f t="shared" si="42"/>
        <v>0</v>
      </c>
      <c r="BU23" s="26">
        <f t="shared" si="42"/>
        <v>0</v>
      </c>
      <c r="BV23" s="26">
        <f t="shared" si="42"/>
        <v>0</v>
      </c>
      <c r="BW23" s="26">
        <f t="shared" si="42"/>
        <v>0</v>
      </c>
      <c r="BX23" s="26">
        <f t="shared" si="42"/>
        <v>0</v>
      </c>
      <c r="BY23" s="26">
        <f t="shared" ref="BY23:CF23" si="43">SUM(BY75)</f>
        <v>0</v>
      </c>
      <c r="BZ23" s="26">
        <f t="shared" si="43"/>
        <v>0</v>
      </c>
      <c r="CA23" s="26">
        <f t="shared" si="43"/>
        <v>0</v>
      </c>
      <c r="CB23" s="26">
        <f t="shared" si="43"/>
        <v>0</v>
      </c>
      <c r="CC23" s="26">
        <f t="shared" si="43"/>
        <v>0</v>
      </c>
      <c r="CD23" s="26">
        <f t="shared" si="43"/>
        <v>0</v>
      </c>
      <c r="CE23" s="26">
        <f t="shared" si="43"/>
        <v>0</v>
      </c>
      <c r="CF23" s="26">
        <f t="shared" si="43"/>
        <v>0</v>
      </c>
      <c r="CG23" s="26">
        <f t="shared" si="30"/>
        <v>0</v>
      </c>
      <c r="CH23" s="26">
        <f t="shared" si="17"/>
        <v>0</v>
      </c>
      <c r="CI23" s="26">
        <f t="shared" si="31"/>
        <v>16.86</v>
      </c>
      <c r="CJ23" s="26">
        <f t="shared" si="18"/>
        <v>0</v>
      </c>
      <c r="CK23" s="26">
        <f t="shared" si="19"/>
        <v>-1.08426</v>
      </c>
      <c r="CL23" s="26">
        <f t="shared" si="20"/>
        <v>0</v>
      </c>
      <c r="CM23" s="26">
        <f t="shared" si="21"/>
        <v>1</v>
      </c>
      <c r="CN23" s="26">
        <f t="shared" si="22"/>
        <v>0</v>
      </c>
      <c r="CO23" s="26" t="s">
        <v>112</v>
      </c>
      <c r="AMK23" s="19"/>
    </row>
    <row r="24" spans="1:1025" s="20" customFormat="1" ht="25.5" x14ac:dyDescent="0.25">
      <c r="A24" s="28" t="s">
        <v>121</v>
      </c>
      <c r="B24" s="29" t="s">
        <v>122</v>
      </c>
      <c r="C24" s="29" t="s">
        <v>111</v>
      </c>
      <c r="D24" s="29" t="s">
        <v>112</v>
      </c>
      <c r="E24" s="26">
        <f t="shared" si="23"/>
        <v>0</v>
      </c>
      <c r="F24" s="26">
        <f t="shared" si="24"/>
        <v>0</v>
      </c>
      <c r="G24" s="26">
        <f t="shared" si="0"/>
        <v>0</v>
      </c>
      <c r="H24" s="26">
        <f t="shared" si="1"/>
        <v>0</v>
      </c>
      <c r="I24" s="26">
        <f t="shared" si="2"/>
        <v>0</v>
      </c>
      <c r="J24" s="26">
        <f t="shared" si="3"/>
        <v>0</v>
      </c>
      <c r="K24" s="26">
        <f t="shared" si="4"/>
        <v>0</v>
      </c>
      <c r="L24" s="26">
        <f t="shared" si="5"/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f t="shared" si="27"/>
        <v>0</v>
      </c>
      <c r="AT24" s="26">
        <f t="shared" si="8"/>
        <v>0</v>
      </c>
      <c r="AU24" s="26">
        <f t="shared" si="9"/>
        <v>0</v>
      </c>
      <c r="AV24" s="26">
        <f t="shared" si="10"/>
        <v>0</v>
      </c>
      <c r="AW24" s="26">
        <f t="shared" si="11"/>
        <v>0</v>
      </c>
      <c r="AX24" s="26">
        <f t="shared" si="12"/>
        <v>0</v>
      </c>
      <c r="AY24" s="26">
        <f t="shared" si="13"/>
        <v>0</v>
      </c>
      <c r="AZ24" s="26">
        <f t="shared" si="14"/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f t="shared" si="30"/>
        <v>0</v>
      </c>
      <c r="CH24" s="26">
        <f t="shared" si="17"/>
        <v>0</v>
      </c>
      <c r="CI24" s="26">
        <f t="shared" si="31"/>
        <v>0</v>
      </c>
      <c r="CJ24" s="26">
        <f t="shared" si="18"/>
        <v>0</v>
      </c>
      <c r="CK24" s="26">
        <f t="shared" si="19"/>
        <v>0</v>
      </c>
      <c r="CL24" s="26">
        <f t="shared" si="20"/>
        <v>0</v>
      </c>
      <c r="CM24" s="26">
        <f t="shared" si="21"/>
        <v>0</v>
      </c>
      <c r="CN24" s="26">
        <f t="shared" si="22"/>
        <v>0</v>
      </c>
      <c r="CO24" s="26" t="s">
        <v>112</v>
      </c>
      <c r="AMK24" s="19"/>
    </row>
    <row r="25" spans="1:1025" s="20" customFormat="1" ht="12.75" x14ac:dyDescent="0.2">
      <c r="A25" s="28" t="s">
        <v>123</v>
      </c>
      <c r="B25" s="29" t="s">
        <v>124</v>
      </c>
      <c r="C25" s="29" t="s">
        <v>111</v>
      </c>
      <c r="D25" s="29" t="s">
        <v>112</v>
      </c>
      <c r="E25" s="26">
        <f t="shared" si="23"/>
        <v>0</v>
      </c>
      <c r="F25" s="26">
        <f t="shared" si="24"/>
        <v>0</v>
      </c>
      <c r="G25" s="26">
        <f t="shared" si="0"/>
        <v>0</v>
      </c>
      <c r="H25" s="26">
        <f t="shared" si="1"/>
        <v>0</v>
      </c>
      <c r="I25" s="26">
        <f t="shared" si="2"/>
        <v>0</v>
      </c>
      <c r="J25" s="26">
        <f t="shared" si="3"/>
        <v>0</v>
      </c>
      <c r="K25" s="26">
        <f t="shared" si="4"/>
        <v>0</v>
      </c>
      <c r="L25" s="26">
        <f t="shared" si="5"/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f t="shared" ref="AK25" si="44">SUM(AK88)</f>
        <v>0</v>
      </c>
      <c r="AL25" s="26">
        <f t="shared" ref="AL25:AR25" si="45">SUM(AL88)</f>
        <v>0</v>
      </c>
      <c r="AM25" s="26">
        <f t="shared" si="45"/>
        <v>0</v>
      </c>
      <c r="AN25" s="26">
        <f t="shared" si="45"/>
        <v>0</v>
      </c>
      <c r="AO25" s="26">
        <f t="shared" si="45"/>
        <v>0</v>
      </c>
      <c r="AP25" s="26">
        <f t="shared" si="45"/>
        <v>0</v>
      </c>
      <c r="AQ25" s="26">
        <f t="shared" si="45"/>
        <v>0</v>
      </c>
      <c r="AR25" s="26">
        <f t="shared" si="45"/>
        <v>0</v>
      </c>
      <c r="AS25" s="26">
        <f t="shared" si="27"/>
        <v>0</v>
      </c>
      <c r="AT25" s="26">
        <f t="shared" si="8"/>
        <v>0</v>
      </c>
      <c r="AU25" s="26">
        <f t="shared" si="9"/>
        <v>0</v>
      </c>
      <c r="AV25" s="26">
        <f t="shared" si="10"/>
        <v>0</v>
      </c>
      <c r="AW25" s="26">
        <f t="shared" si="11"/>
        <v>0</v>
      </c>
      <c r="AX25" s="26">
        <f t="shared" si="12"/>
        <v>0</v>
      </c>
      <c r="AY25" s="26">
        <f t="shared" si="13"/>
        <v>0</v>
      </c>
      <c r="AZ25" s="26">
        <f t="shared" si="14"/>
        <v>0</v>
      </c>
      <c r="BA25" s="26">
        <f t="shared" ref="BA25:BX25" si="46">SUM(BA88)</f>
        <v>0</v>
      </c>
      <c r="BB25" s="26">
        <f t="shared" si="46"/>
        <v>0</v>
      </c>
      <c r="BC25" s="26">
        <f t="shared" si="46"/>
        <v>0</v>
      </c>
      <c r="BD25" s="26">
        <f t="shared" si="46"/>
        <v>0</v>
      </c>
      <c r="BE25" s="26">
        <f t="shared" si="46"/>
        <v>0</v>
      </c>
      <c r="BF25" s="26">
        <f t="shared" si="46"/>
        <v>0</v>
      </c>
      <c r="BG25" s="26">
        <f t="shared" si="46"/>
        <v>0</v>
      </c>
      <c r="BH25" s="26">
        <f t="shared" si="46"/>
        <v>0</v>
      </c>
      <c r="BI25" s="26">
        <f t="shared" si="46"/>
        <v>0</v>
      </c>
      <c r="BJ25" s="26">
        <f t="shared" si="46"/>
        <v>0</v>
      </c>
      <c r="BK25" s="26">
        <f t="shared" si="46"/>
        <v>0</v>
      </c>
      <c r="BL25" s="26">
        <f t="shared" si="46"/>
        <v>0</v>
      </c>
      <c r="BM25" s="26">
        <f t="shared" si="46"/>
        <v>0</v>
      </c>
      <c r="BN25" s="26">
        <f t="shared" si="46"/>
        <v>0</v>
      </c>
      <c r="BO25" s="26">
        <f t="shared" si="46"/>
        <v>0</v>
      </c>
      <c r="BP25" s="26">
        <f t="shared" si="46"/>
        <v>0</v>
      </c>
      <c r="BQ25" s="26">
        <f t="shared" si="46"/>
        <v>0</v>
      </c>
      <c r="BR25" s="26">
        <f t="shared" si="46"/>
        <v>0</v>
      </c>
      <c r="BS25" s="26">
        <f t="shared" si="46"/>
        <v>0</v>
      </c>
      <c r="BT25" s="26">
        <f t="shared" si="46"/>
        <v>0</v>
      </c>
      <c r="BU25" s="26">
        <f t="shared" si="46"/>
        <v>0</v>
      </c>
      <c r="BV25" s="26">
        <f t="shared" si="46"/>
        <v>0</v>
      </c>
      <c r="BW25" s="26">
        <f t="shared" si="46"/>
        <v>0</v>
      </c>
      <c r="BX25" s="26">
        <f t="shared" si="46"/>
        <v>0</v>
      </c>
      <c r="BY25" s="26">
        <f t="shared" ref="BY25:CF25" si="47">SUM(BY88)</f>
        <v>0</v>
      </c>
      <c r="BZ25" s="26">
        <f t="shared" si="47"/>
        <v>0</v>
      </c>
      <c r="CA25" s="26">
        <f t="shared" si="47"/>
        <v>0</v>
      </c>
      <c r="CB25" s="26">
        <f t="shared" si="47"/>
        <v>0</v>
      </c>
      <c r="CC25" s="26">
        <f t="shared" si="47"/>
        <v>0</v>
      </c>
      <c r="CD25" s="26">
        <f t="shared" si="47"/>
        <v>0</v>
      </c>
      <c r="CE25" s="26">
        <f t="shared" si="47"/>
        <v>0</v>
      </c>
      <c r="CF25" s="26">
        <f t="shared" si="47"/>
        <v>0</v>
      </c>
      <c r="CG25" s="26">
        <f t="shared" si="30"/>
        <v>0</v>
      </c>
      <c r="CH25" s="26">
        <f t="shared" si="17"/>
        <v>0</v>
      </c>
      <c r="CI25" s="26">
        <f t="shared" si="31"/>
        <v>0</v>
      </c>
      <c r="CJ25" s="26">
        <f t="shared" si="18"/>
        <v>0</v>
      </c>
      <c r="CK25" s="26">
        <f t="shared" si="19"/>
        <v>0</v>
      </c>
      <c r="CL25" s="26">
        <f t="shared" si="20"/>
        <v>0</v>
      </c>
      <c r="CM25" s="26">
        <f t="shared" si="21"/>
        <v>0</v>
      </c>
      <c r="CN25" s="26">
        <f t="shared" si="22"/>
        <v>0</v>
      </c>
      <c r="CO25" s="26" t="s">
        <v>112</v>
      </c>
    </row>
    <row r="26" spans="1:1025" s="20" customFormat="1" ht="25.5" customHeight="1" x14ac:dyDescent="0.25">
      <c r="A26" s="30" t="s">
        <v>125</v>
      </c>
      <c r="B26" s="31" t="s">
        <v>126</v>
      </c>
      <c r="C26" s="31" t="s">
        <v>111</v>
      </c>
      <c r="D26" s="31" t="s">
        <v>112</v>
      </c>
      <c r="E26" s="22">
        <f t="shared" si="23"/>
        <v>11.04</v>
      </c>
      <c r="F26" s="22">
        <f t="shared" si="24"/>
        <v>0</v>
      </c>
      <c r="G26" s="22">
        <f t="shared" si="0"/>
        <v>38.516980163175297</v>
      </c>
      <c r="H26" s="22">
        <f t="shared" si="1"/>
        <v>0</v>
      </c>
      <c r="I26" s="22">
        <f t="shared" si="2"/>
        <v>0</v>
      </c>
      <c r="J26" s="22">
        <f t="shared" si="3"/>
        <v>0</v>
      </c>
      <c r="K26" s="22">
        <f t="shared" si="4"/>
        <v>0</v>
      </c>
      <c r="L26" s="22">
        <f t="shared" si="5"/>
        <v>163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11.04</v>
      </c>
      <c r="AL26" s="22">
        <f t="shared" si="48"/>
        <v>0</v>
      </c>
      <c r="AM26" s="22">
        <f t="shared" si="48"/>
        <v>38.516980163175297</v>
      </c>
      <c r="AN26" s="22">
        <f t="shared" si="48"/>
        <v>0</v>
      </c>
      <c r="AO26" s="22">
        <f t="shared" si="48"/>
        <v>0</v>
      </c>
      <c r="AP26" s="22">
        <f t="shared" si="48"/>
        <v>0</v>
      </c>
      <c r="AQ26" s="22">
        <f t="shared" si="48"/>
        <v>0</v>
      </c>
      <c r="AR26" s="22">
        <f t="shared" si="48"/>
        <v>163</v>
      </c>
      <c r="AS26" s="22">
        <f t="shared" si="27"/>
        <v>0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0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11.04</v>
      </c>
      <c r="CH26" s="22">
        <f t="shared" si="17"/>
        <v>0</v>
      </c>
      <c r="CI26" s="22">
        <f t="shared" si="31"/>
        <v>38.516980163175297</v>
      </c>
      <c r="CJ26" s="22">
        <f t="shared" si="18"/>
        <v>0</v>
      </c>
      <c r="CK26" s="22">
        <f t="shared" si="19"/>
        <v>0</v>
      </c>
      <c r="CL26" s="22">
        <f t="shared" si="20"/>
        <v>0</v>
      </c>
      <c r="CM26" s="22">
        <f t="shared" si="21"/>
        <v>0</v>
      </c>
      <c r="CN26" s="22">
        <f t="shared" si="22"/>
        <v>163</v>
      </c>
      <c r="CO26" s="22" t="s">
        <v>112</v>
      </c>
      <c r="AMK26" s="19"/>
    </row>
    <row r="27" spans="1:1025" s="20" customFormat="1" ht="38.25" x14ac:dyDescent="0.25">
      <c r="A27" s="33" t="s">
        <v>127</v>
      </c>
      <c r="B27" s="32" t="s">
        <v>128</v>
      </c>
      <c r="C27" s="41" t="s">
        <v>111</v>
      </c>
      <c r="D27" s="41" t="s">
        <v>112</v>
      </c>
      <c r="E27" s="27">
        <f t="shared" si="23"/>
        <v>11.04</v>
      </c>
      <c r="F27" s="27">
        <f t="shared" si="24"/>
        <v>0</v>
      </c>
      <c r="G27" s="27">
        <f t="shared" si="0"/>
        <v>38.516980163175297</v>
      </c>
      <c r="H27" s="27">
        <f t="shared" si="1"/>
        <v>0</v>
      </c>
      <c r="I27" s="27">
        <f t="shared" si="2"/>
        <v>0</v>
      </c>
      <c r="J27" s="27">
        <f t="shared" si="3"/>
        <v>0</v>
      </c>
      <c r="K27" s="27">
        <f t="shared" si="4"/>
        <v>0</v>
      </c>
      <c r="L27" s="27">
        <f t="shared" si="5"/>
        <v>163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f>SUM(AK28:AK30)</f>
        <v>11.04</v>
      </c>
      <c r="AL27" s="27">
        <f t="shared" ref="AL27:CO27" si="51">SUM(AL28:AL30)</f>
        <v>0</v>
      </c>
      <c r="AM27" s="27">
        <f t="shared" si="51"/>
        <v>38.516980163175297</v>
      </c>
      <c r="AN27" s="27">
        <f t="shared" si="51"/>
        <v>0</v>
      </c>
      <c r="AO27" s="27">
        <f t="shared" si="51"/>
        <v>0</v>
      </c>
      <c r="AP27" s="27">
        <f t="shared" si="51"/>
        <v>0</v>
      </c>
      <c r="AQ27" s="27">
        <f t="shared" si="51"/>
        <v>0</v>
      </c>
      <c r="AR27" s="27">
        <f t="shared" si="51"/>
        <v>163</v>
      </c>
      <c r="AS27" s="27">
        <f t="shared" si="51"/>
        <v>0</v>
      </c>
      <c r="AT27" s="27">
        <f t="shared" si="51"/>
        <v>0</v>
      </c>
      <c r="AU27" s="27">
        <f t="shared" si="51"/>
        <v>0</v>
      </c>
      <c r="AV27" s="27">
        <f t="shared" si="51"/>
        <v>0</v>
      </c>
      <c r="AW27" s="27">
        <f t="shared" si="51"/>
        <v>0</v>
      </c>
      <c r="AX27" s="27">
        <f t="shared" si="51"/>
        <v>0</v>
      </c>
      <c r="AY27" s="27">
        <f t="shared" si="51"/>
        <v>0</v>
      </c>
      <c r="AZ27" s="27">
        <f t="shared" si="51"/>
        <v>0</v>
      </c>
      <c r="BA27" s="27">
        <f t="shared" si="51"/>
        <v>0</v>
      </c>
      <c r="BB27" s="27">
        <f t="shared" si="51"/>
        <v>0</v>
      </c>
      <c r="BC27" s="27">
        <f t="shared" si="51"/>
        <v>0</v>
      </c>
      <c r="BD27" s="27">
        <f t="shared" si="51"/>
        <v>0</v>
      </c>
      <c r="BE27" s="27">
        <f t="shared" si="51"/>
        <v>0</v>
      </c>
      <c r="BF27" s="27">
        <f t="shared" si="51"/>
        <v>0</v>
      </c>
      <c r="BG27" s="27">
        <f t="shared" si="51"/>
        <v>0</v>
      </c>
      <c r="BH27" s="27">
        <f t="shared" si="51"/>
        <v>0</v>
      </c>
      <c r="BI27" s="27">
        <f t="shared" si="51"/>
        <v>0</v>
      </c>
      <c r="BJ27" s="27">
        <f t="shared" si="51"/>
        <v>0</v>
      </c>
      <c r="BK27" s="27">
        <f t="shared" si="51"/>
        <v>0</v>
      </c>
      <c r="BL27" s="27">
        <f t="shared" si="51"/>
        <v>0</v>
      </c>
      <c r="BM27" s="27">
        <f t="shared" si="51"/>
        <v>0</v>
      </c>
      <c r="BN27" s="27">
        <f t="shared" si="51"/>
        <v>0</v>
      </c>
      <c r="BO27" s="27">
        <f t="shared" si="51"/>
        <v>0</v>
      </c>
      <c r="BP27" s="27">
        <f t="shared" si="51"/>
        <v>0</v>
      </c>
      <c r="BQ27" s="27">
        <f t="shared" si="51"/>
        <v>0</v>
      </c>
      <c r="BR27" s="27">
        <f t="shared" si="51"/>
        <v>0</v>
      </c>
      <c r="BS27" s="27">
        <f t="shared" si="51"/>
        <v>0</v>
      </c>
      <c r="BT27" s="27">
        <f t="shared" si="51"/>
        <v>0</v>
      </c>
      <c r="BU27" s="27">
        <f t="shared" si="51"/>
        <v>0</v>
      </c>
      <c r="BV27" s="27">
        <f t="shared" si="51"/>
        <v>0</v>
      </c>
      <c r="BW27" s="27">
        <f t="shared" si="51"/>
        <v>0</v>
      </c>
      <c r="BX27" s="27">
        <f t="shared" si="51"/>
        <v>0</v>
      </c>
      <c r="BY27" s="27">
        <f>SUM(BY28:BY30)</f>
        <v>0</v>
      </c>
      <c r="BZ27" s="27">
        <f t="shared" ref="BZ27" si="52">SUM(BZ28:BZ30)</f>
        <v>0</v>
      </c>
      <c r="CA27" s="27">
        <f t="shared" ref="CA27" si="53">SUM(CA28:CA30)</f>
        <v>0</v>
      </c>
      <c r="CB27" s="27">
        <f t="shared" ref="CB27" si="54">SUM(CB28:CB30)</f>
        <v>0</v>
      </c>
      <c r="CC27" s="27">
        <f t="shared" ref="CC27" si="55">SUM(CC28:CC30)</f>
        <v>0</v>
      </c>
      <c r="CD27" s="27">
        <f t="shared" ref="CD27" si="56">SUM(CD28:CD30)</f>
        <v>0</v>
      </c>
      <c r="CE27" s="27">
        <f t="shared" ref="CE27" si="57">SUM(CE28:CE30)</f>
        <v>0</v>
      </c>
      <c r="CF27" s="27">
        <f t="shared" ref="CF27" si="58">SUM(CF28:CF30)</f>
        <v>0</v>
      </c>
      <c r="CG27" s="27">
        <f t="shared" si="51"/>
        <v>11.04</v>
      </c>
      <c r="CH27" s="27">
        <f t="shared" si="51"/>
        <v>0</v>
      </c>
      <c r="CI27" s="27">
        <f t="shared" si="51"/>
        <v>38.516980163175297</v>
      </c>
      <c r="CJ27" s="27">
        <f t="shared" si="51"/>
        <v>0</v>
      </c>
      <c r="CK27" s="27">
        <f t="shared" si="51"/>
        <v>0</v>
      </c>
      <c r="CL27" s="27">
        <f t="shared" si="51"/>
        <v>0</v>
      </c>
      <c r="CM27" s="27">
        <f t="shared" si="51"/>
        <v>0</v>
      </c>
      <c r="CN27" s="27">
        <f t="shared" si="51"/>
        <v>163</v>
      </c>
      <c r="CO27" s="27">
        <f t="shared" si="51"/>
        <v>0</v>
      </c>
      <c r="AMK27" s="19"/>
    </row>
    <row r="28" spans="1:1025" ht="48.75" customHeight="1" outlineLevel="1" x14ac:dyDescent="0.2">
      <c r="A28" s="33" t="s">
        <v>129</v>
      </c>
      <c r="B28" s="34" t="s">
        <v>130</v>
      </c>
      <c r="C28" s="25" t="s">
        <v>111</v>
      </c>
      <c r="D28" s="25" t="s">
        <v>112</v>
      </c>
      <c r="E28" s="23">
        <f t="shared" si="24"/>
        <v>1.04</v>
      </c>
      <c r="F28" s="23">
        <f t="shared" si="24"/>
        <v>0</v>
      </c>
      <c r="G28" s="23">
        <f t="shared" si="0"/>
        <v>17.952207038588753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163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69">
        <v>1.04</v>
      </c>
      <c r="AL28" s="23">
        <v>0</v>
      </c>
      <c r="AM28" s="69">
        <v>17.952207038588753</v>
      </c>
      <c r="AN28" s="23">
        <v>0</v>
      </c>
      <c r="AO28" s="23">
        <v>0</v>
      </c>
      <c r="AP28" s="23">
        <v>0</v>
      </c>
      <c r="AQ28" s="23">
        <v>0</v>
      </c>
      <c r="AR28" s="69">
        <v>163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1.04</v>
      </c>
      <c r="CH28" s="23">
        <f t="shared" si="17"/>
        <v>0</v>
      </c>
      <c r="CI28" s="23">
        <f t="shared" si="31"/>
        <v>17.952207038588753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163</v>
      </c>
      <c r="CO28" s="23" t="s">
        <v>112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3" t="s">
        <v>131</v>
      </c>
      <c r="B29" s="34" t="s">
        <v>132</v>
      </c>
      <c r="C29" s="25" t="s">
        <v>111</v>
      </c>
      <c r="D29" s="25" t="s">
        <v>112</v>
      </c>
      <c r="E29" s="23">
        <f t="shared" si="24"/>
        <v>10</v>
      </c>
      <c r="F29" s="23">
        <f t="shared" si="24"/>
        <v>0</v>
      </c>
      <c r="G29" s="23">
        <f t="shared" si="0"/>
        <v>20.564773124586544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69">
        <v>10</v>
      </c>
      <c r="AL29" s="23">
        <v>0</v>
      </c>
      <c r="AM29" s="69">
        <v>20.564773124586544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10</v>
      </c>
      <c r="CH29" s="23">
        <f t="shared" si="17"/>
        <v>0</v>
      </c>
      <c r="CI29" s="23">
        <f t="shared" si="31"/>
        <v>20.564773124586544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112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3" t="s">
        <v>133</v>
      </c>
      <c r="B30" s="34" t="s">
        <v>134</v>
      </c>
      <c r="C30" s="25" t="s">
        <v>111</v>
      </c>
      <c r="D30" s="25" t="s">
        <v>112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112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20" customFormat="1" ht="37.5" customHeight="1" outlineLevel="1" x14ac:dyDescent="0.25">
      <c r="A31" s="30" t="s">
        <v>135</v>
      </c>
      <c r="B31" s="35" t="s">
        <v>136</v>
      </c>
      <c r="C31" s="36" t="s">
        <v>111</v>
      </c>
      <c r="D31" s="36" t="s">
        <v>112</v>
      </c>
      <c r="E31" s="22">
        <f t="shared" si="23"/>
        <v>1.1800000000000002</v>
      </c>
      <c r="F31" s="22">
        <f t="shared" si="24"/>
        <v>0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2">
        <f t="shared" si="3"/>
        <v>0</v>
      </c>
      <c r="K31" s="22">
        <f t="shared" si="4"/>
        <v>40</v>
      </c>
      <c r="L31" s="22">
        <f t="shared" si="5"/>
        <v>1580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f>SUM(AK32,AK42,AK56,AK68)</f>
        <v>1.1800000000000002</v>
      </c>
      <c r="AL31" s="22">
        <f t="shared" ref="AL31:AR31" si="59">SUM(AL32,AL42,AL56,AL68)</f>
        <v>0</v>
      </c>
      <c r="AM31" s="22">
        <f t="shared" si="59"/>
        <v>0</v>
      </c>
      <c r="AN31" s="22">
        <f t="shared" si="59"/>
        <v>0</v>
      </c>
      <c r="AO31" s="22">
        <f t="shared" si="59"/>
        <v>0</v>
      </c>
      <c r="AP31" s="22">
        <f t="shared" si="59"/>
        <v>0</v>
      </c>
      <c r="AQ31" s="22">
        <f t="shared" si="59"/>
        <v>40</v>
      </c>
      <c r="AR31" s="22">
        <f t="shared" si="59"/>
        <v>1580</v>
      </c>
      <c r="AS31" s="22">
        <f t="shared" si="27"/>
        <v>0</v>
      </c>
      <c r="AT31" s="22">
        <f t="shared" si="8"/>
        <v>0</v>
      </c>
      <c r="AU31" s="22">
        <f t="shared" si="9"/>
        <v>0</v>
      </c>
      <c r="AV31" s="22">
        <f t="shared" si="10"/>
        <v>0</v>
      </c>
      <c r="AW31" s="22">
        <f t="shared" si="11"/>
        <v>0</v>
      </c>
      <c r="AX31" s="22">
        <f t="shared" si="12"/>
        <v>0</v>
      </c>
      <c r="AY31" s="22">
        <f t="shared" si="13"/>
        <v>0</v>
      </c>
      <c r="AZ31" s="22">
        <f t="shared" si="14"/>
        <v>54</v>
      </c>
      <c r="BA31" s="22">
        <f t="shared" ref="BA31:BX31" si="60">SUM(BA32,BA42,BA56,BA68)</f>
        <v>0</v>
      </c>
      <c r="BB31" s="22">
        <f t="shared" si="60"/>
        <v>0</v>
      </c>
      <c r="BC31" s="22">
        <f t="shared" si="60"/>
        <v>0</v>
      </c>
      <c r="BD31" s="22">
        <f t="shared" si="60"/>
        <v>0</v>
      </c>
      <c r="BE31" s="22">
        <f t="shared" si="60"/>
        <v>0</v>
      </c>
      <c r="BF31" s="22">
        <f t="shared" si="60"/>
        <v>0</v>
      </c>
      <c r="BG31" s="22">
        <f t="shared" si="60"/>
        <v>0</v>
      </c>
      <c r="BH31" s="22">
        <f t="shared" si="60"/>
        <v>54</v>
      </c>
      <c r="BI31" s="22">
        <f t="shared" si="60"/>
        <v>0</v>
      </c>
      <c r="BJ31" s="22">
        <f t="shared" si="60"/>
        <v>0</v>
      </c>
      <c r="BK31" s="22">
        <f t="shared" si="60"/>
        <v>0</v>
      </c>
      <c r="BL31" s="22">
        <f t="shared" si="60"/>
        <v>0</v>
      </c>
      <c r="BM31" s="22">
        <f t="shared" si="60"/>
        <v>0</v>
      </c>
      <c r="BN31" s="22">
        <f t="shared" si="60"/>
        <v>0</v>
      </c>
      <c r="BO31" s="22">
        <f t="shared" si="60"/>
        <v>0</v>
      </c>
      <c r="BP31" s="22">
        <f t="shared" si="60"/>
        <v>0</v>
      </c>
      <c r="BQ31" s="22">
        <f t="shared" si="60"/>
        <v>0</v>
      </c>
      <c r="BR31" s="22">
        <f t="shared" si="60"/>
        <v>0</v>
      </c>
      <c r="BS31" s="22">
        <f t="shared" si="60"/>
        <v>0</v>
      </c>
      <c r="BT31" s="22">
        <f t="shared" si="60"/>
        <v>0</v>
      </c>
      <c r="BU31" s="22">
        <f t="shared" si="60"/>
        <v>0</v>
      </c>
      <c r="BV31" s="22">
        <f t="shared" si="60"/>
        <v>0</v>
      </c>
      <c r="BW31" s="22">
        <f t="shared" si="60"/>
        <v>0</v>
      </c>
      <c r="BX31" s="22">
        <f t="shared" si="60"/>
        <v>0</v>
      </c>
      <c r="BY31" s="22">
        <f>SUM(BY32,BY42,BY56,BY68)</f>
        <v>0</v>
      </c>
      <c r="BZ31" s="22">
        <f t="shared" ref="BZ31" si="61">SUM(BZ32,BZ42,BZ56,BZ68)</f>
        <v>0</v>
      </c>
      <c r="CA31" s="22">
        <f t="shared" ref="CA31" si="62">SUM(CA32,CA42,CA56,CA68)</f>
        <v>0</v>
      </c>
      <c r="CB31" s="22">
        <f t="shared" ref="CB31" si="63">SUM(CB32,CB42,CB56,CB68)</f>
        <v>0</v>
      </c>
      <c r="CC31" s="22">
        <f t="shared" ref="CC31" si="64">SUM(CC32,CC42,CC56,CC68)</f>
        <v>0</v>
      </c>
      <c r="CD31" s="22">
        <f t="shared" ref="CD31" si="65">SUM(CD32,CD42,CD56,CD68)</f>
        <v>0</v>
      </c>
      <c r="CE31" s="22">
        <f t="shared" ref="CE31" si="66">SUM(CE32,CE42,CE56,CE68)</f>
        <v>0</v>
      </c>
      <c r="CF31" s="22">
        <f t="shared" ref="CF31" si="67">SUM(CF32,CF42,CF56,CF68)</f>
        <v>0</v>
      </c>
      <c r="CG31" s="22">
        <f t="shared" si="30"/>
        <v>1.1800000000000002</v>
      </c>
      <c r="CH31" s="22">
        <f t="shared" si="17"/>
        <v>0</v>
      </c>
      <c r="CI31" s="22">
        <f t="shared" si="31"/>
        <v>0</v>
      </c>
      <c r="CJ31" s="22">
        <f t="shared" si="18"/>
        <v>0</v>
      </c>
      <c r="CK31" s="22">
        <f t="shared" si="19"/>
        <v>0</v>
      </c>
      <c r="CL31" s="22">
        <f t="shared" si="20"/>
        <v>0</v>
      </c>
      <c r="CM31" s="22">
        <f t="shared" si="21"/>
        <v>40</v>
      </c>
      <c r="CN31" s="22">
        <f t="shared" si="22"/>
        <v>1526</v>
      </c>
      <c r="CO31" s="22" t="s">
        <v>112</v>
      </c>
      <c r="AMK31" s="19"/>
    </row>
    <row r="32" spans="1:1025" s="20" customFormat="1" ht="51" outlineLevel="1" x14ac:dyDescent="0.25">
      <c r="A32" s="30" t="s">
        <v>137</v>
      </c>
      <c r="B32" s="35" t="s">
        <v>138</v>
      </c>
      <c r="C32" s="31" t="s">
        <v>111</v>
      </c>
      <c r="D32" s="31" t="s">
        <v>112</v>
      </c>
      <c r="E32" s="22">
        <f t="shared" si="23"/>
        <v>1.1800000000000002</v>
      </c>
      <c r="F32" s="22">
        <f t="shared" si="24"/>
        <v>0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2">
        <f t="shared" si="3"/>
        <v>0</v>
      </c>
      <c r="K32" s="22">
        <f t="shared" si="4"/>
        <v>40</v>
      </c>
      <c r="L32" s="22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f>SUM(AK33,AK37,AK40)</f>
        <v>1.1800000000000002</v>
      </c>
      <c r="AL32" s="22">
        <f t="shared" ref="AL32:AR32" si="68">SUM(AL33,AL37,AL40)</f>
        <v>0</v>
      </c>
      <c r="AM32" s="22">
        <f t="shared" si="68"/>
        <v>0</v>
      </c>
      <c r="AN32" s="22">
        <f t="shared" si="68"/>
        <v>0</v>
      </c>
      <c r="AO32" s="22">
        <f t="shared" si="68"/>
        <v>0</v>
      </c>
      <c r="AP32" s="22">
        <f t="shared" si="68"/>
        <v>0</v>
      </c>
      <c r="AQ32" s="22">
        <f t="shared" si="68"/>
        <v>40</v>
      </c>
      <c r="AR32" s="22">
        <f t="shared" si="68"/>
        <v>0</v>
      </c>
      <c r="AS32" s="22">
        <f t="shared" si="27"/>
        <v>0</v>
      </c>
      <c r="AT32" s="22">
        <f t="shared" si="8"/>
        <v>0</v>
      </c>
      <c r="AU32" s="22">
        <f t="shared" si="9"/>
        <v>0</v>
      </c>
      <c r="AV32" s="22">
        <f t="shared" si="10"/>
        <v>0</v>
      </c>
      <c r="AW32" s="22">
        <f t="shared" si="11"/>
        <v>0</v>
      </c>
      <c r="AX32" s="22">
        <f t="shared" si="12"/>
        <v>0</v>
      </c>
      <c r="AY32" s="22">
        <f t="shared" si="13"/>
        <v>0</v>
      </c>
      <c r="AZ32" s="22">
        <f t="shared" si="14"/>
        <v>0</v>
      </c>
      <c r="BA32" s="22">
        <f t="shared" ref="BA32:BX32" si="69">SUM(BA33,BA37,BA40)</f>
        <v>0</v>
      </c>
      <c r="BB32" s="22">
        <f t="shared" si="69"/>
        <v>0</v>
      </c>
      <c r="BC32" s="22">
        <f t="shared" si="69"/>
        <v>0</v>
      </c>
      <c r="BD32" s="22">
        <f t="shared" si="69"/>
        <v>0</v>
      </c>
      <c r="BE32" s="22">
        <f t="shared" si="69"/>
        <v>0</v>
      </c>
      <c r="BF32" s="22">
        <f t="shared" si="69"/>
        <v>0</v>
      </c>
      <c r="BG32" s="22">
        <f t="shared" si="69"/>
        <v>0</v>
      </c>
      <c r="BH32" s="22">
        <f t="shared" si="69"/>
        <v>0</v>
      </c>
      <c r="BI32" s="22">
        <f t="shared" si="69"/>
        <v>0</v>
      </c>
      <c r="BJ32" s="22">
        <f t="shared" si="69"/>
        <v>0</v>
      </c>
      <c r="BK32" s="22">
        <f t="shared" si="69"/>
        <v>0</v>
      </c>
      <c r="BL32" s="22">
        <f t="shared" si="69"/>
        <v>0</v>
      </c>
      <c r="BM32" s="22">
        <f t="shared" si="69"/>
        <v>0</v>
      </c>
      <c r="BN32" s="22">
        <f t="shared" si="69"/>
        <v>0</v>
      </c>
      <c r="BO32" s="22">
        <f t="shared" si="69"/>
        <v>0</v>
      </c>
      <c r="BP32" s="22">
        <f t="shared" si="69"/>
        <v>0</v>
      </c>
      <c r="BQ32" s="22">
        <f t="shared" si="69"/>
        <v>0</v>
      </c>
      <c r="BR32" s="22">
        <f t="shared" si="69"/>
        <v>0</v>
      </c>
      <c r="BS32" s="22">
        <f t="shared" si="69"/>
        <v>0</v>
      </c>
      <c r="BT32" s="22">
        <f t="shared" si="69"/>
        <v>0</v>
      </c>
      <c r="BU32" s="22">
        <f t="shared" si="69"/>
        <v>0</v>
      </c>
      <c r="BV32" s="22">
        <f t="shared" si="69"/>
        <v>0</v>
      </c>
      <c r="BW32" s="22">
        <f t="shared" si="69"/>
        <v>0</v>
      </c>
      <c r="BX32" s="22">
        <f t="shared" si="69"/>
        <v>0</v>
      </c>
      <c r="BY32" s="22">
        <f>SUM(BY33,BY37,BY40)</f>
        <v>0</v>
      </c>
      <c r="BZ32" s="22">
        <f t="shared" ref="BZ32" si="70">SUM(BZ33,BZ37,BZ40)</f>
        <v>0</v>
      </c>
      <c r="CA32" s="22">
        <f t="shared" ref="CA32" si="71">SUM(CA33,CA37,CA40)</f>
        <v>0</v>
      </c>
      <c r="CB32" s="22">
        <f t="shared" ref="CB32" si="72">SUM(CB33,CB37,CB40)</f>
        <v>0</v>
      </c>
      <c r="CC32" s="22">
        <f t="shared" ref="CC32" si="73">SUM(CC33,CC37,CC40)</f>
        <v>0</v>
      </c>
      <c r="CD32" s="22">
        <f t="shared" ref="CD32" si="74">SUM(CD33,CD37,CD40)</f>
        <v>0</v>
      </c>
      <c r="CE32" s="22">
        <f t="shared" ref="CE32" si="75">SUM(CE33,CE37,CE40)</f>
        <v>0</v>
      </c>
      <c r="CF32" s="22">
        <f t="shared" ref="CF32" si="76">SUM(CF33,CF37,CF40)</f>
        <v>0</v>
      </c>
      <c r="CG32" s="22">
        <f t="shared" si="30"/>
        <v>1.1800000000000002</v>
      </c>
      <c r="CH32" s="22">
        <f t="shared" si="17"/>
        <v>0</v>
      </c>
      <c r="CI32" s="22">
        <f t="shared" si="31"/>
        <v>0</v>
      </c>
      <c r="CJ32" s="22">
        <f t="shared" si="18"/>
        <v>0</v>
      </c>
      <c r="CK32" s="22">
        <f t="shared" si="19"/>
        <v>0</v>
      </c>
      <c r="CL32" s="22">
        <f t="shared" si="20"/>
        <v>0</v>
      </c>
      <c r="CM32" s="22">
        <f t="shared" si="21"/>
        <v>40</v>
      </c>
      <c r="CN32" s="22">
        <f t="shared" si="22"/>
        <v>0</v>
      </c>
      <c r="CO32" s="22" t="s">
        <v>112</v>
      </c>
      <c r="AMK32" s="19"/>
    </row>
    <row r="33" spans="1:1025" s="20" customFormat="1" ht="31.5" customHeight="1" outlineLevel="1" x14ac:dyDescent="0.25">
      <c r="A33" s="30" t="s">
        <v>181</v>
      </c>
      <c r="B33" s="35" t="s">
        <v>162</v>
      </c>
      <c r="C33" s="36" t="s">
        <v>111</v>
      </c>
      <c r="D33" s="36" t="s">
        <v>112</v>
      </c>
      <c r="E33" s="22">
        <f t="shared" si="23"/>
        <v>0.8</v>
      </c>
      <c r="F33" s="22">
        <f t="shared" si="24"/>
        <v>0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2">
        <f t="shared" si="3"/>
        <v>0</v>
      </c>
      <c r="K33" s="22">
        <f t="shared" si="4"/>
        <v>25</v>
      </c>
      <c r="L33" s="22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f>SUM(AK34:AK36)</f>
        <v>0.8</v>
      </c>
      <c r="AL33" s="22">
        <f t="shared" ref="AL33:AR33" si="77">SUM(AL34:AL36)</f>
        <v>0</v>
      </c>
      <c r="AM33" s="22">
        <f t="shared" si="77"/>
        <v>0</v>
      </c>
      <c r="AN33" s="22">
        <f t="shared" si="77"/>
        <v>0</v>
      </c>
      <c r="AO33" s="22">
        <f t="shared" si="77"/>
        <v>0</v>
      </c>
      <c r="AP33" s="22">
        <f t="shared" si="77"/>
        <v>0</v>
      </c>
      <c r="AQ33" s="22">
        <f t="shared" si="77"/>
        <v>25</v>
      </c>
      <c r="AR33" s="22">
        <f t="shared" si="77"/>
        <v>0</v>
      </c>
      <c r="AS33" s="22">
        <f t="shared" si="27"/>
        <v>0</v>
      </c>
      <c r="AT33" s="22">
        <f t="shared" si="8"/>
        <v>0</v>
      </c>
      <c r="AU33" s="22">
        <f t="shared" si="9"/>
        <v>0</v>
      </c>
      <c r="AV33" s="22">
        <f t="shared" si="10"/>
        <v>0</v>
      </c>
      <c r="AW33" s="22">
        <f t="shared" si="11"/>
        <v>0</v>
      </c>
      <c r="AX33" s="22">
        <f t="shared" si="12"/>
        <v>0</v>
      </c>
      <c r="AY33" s="22">
        <f t="shared" si="13"/>
        <v>0</v>
      </c>
      <c r="AZ33" s="22">
        <f t="shared" si="14"/>
        <v>0</v>
      </c>
      <c r="BA33" s="22">
        <f t="shared" ref="BA33:BX33" si="78">SUM(BA34:BA36)</f>
        <v>0</v>
      </c>
      <c r="BB33" s="22">
        <f t="shared" si="78"/>
        <v>0</v>
      </c>
      <c r="BC33" s="22">
        <f t="shared" si="78"/>
        <v>0</v>
      </c>
      <c r="BD33" s="22">
        <f t="shared" si="78"/>
        <v>0</v>
      </c>
      <c r="BE33" s="22">
        <f t="shared" si="78"/>
        <v>0</v>
      </c>
      <c r="BF33" s="22">
        <f t="shared" si="78"/>
        <v>0</v>
      </c>
      <c r="BG33" s="22">
        <f t="shared" si="78"/>
        <v>0</v>
      </c>
      <c r="BH33" s="22">
        <f t="shared" si="78"/>
        <v>0</v>
      </c>
      <c r="BI33" s="22">
        <f t="shared" si="78"/>
        <v>0</v>
      </c>
      <c r="BJ33" s="22">
        <f t="shared" si="78"/>
        <v>0</v>
      </c>
      <c r="BK33" s="22">
        <f t="shared" si="78"/>
        <v>0</v>
      </c>
      <c r="BL33" s="22">
        <f t="shared" si="78"/>
        <v>0</v>
      </c>
      <c r="BM33" s="22">
        <f t="shared" si="78"/>
        <v>0</v>
      </c>
      <c r="BN33" s="22">
        <f t="shared" si="78"/>
        <v>0</v>
      </c>
      <c r="BO33" s="22">
        <f t="shared" si="78"/>
        <v>0</v>
      </c>
      <c r="BP33" s="22">
        <f t="shared" si="78"/>
        <v>0</v>
      </c>
      <c r="BQ33" s="22">
        <f t="shared" si="78"/>
        <v>0</v>
      </c>
      <c r="BR33" s="22">
        <f t="shared" si="78"/>
        <v>0</v>
      </c>
      <c r="BS33" s="22">
        <f t="shared" si="78"/>
        <v>0</v>
      </c>
      <c r="BT33" s="22">
        <f t="shared" si="78"/>
        <v>0</v>
      </c>
      <c r="BU33" s="22">
        <f t="shared" si="78"/>
        <v>0</v>
      </c>
      <c r="BV33" s="22">
        <f t="shared" si="78"/>
        <v>0</v>
      </c>
      <c r="BW33" s="22">
        <f t="shared" si="78"/>
        <v>0</v>
      </c>
      <c r="BX33" s="22">
        <f t="shared" si="78"/>
        <v>0</v>
      </c>
      <c r="BY33" s="22">
        <f>SUM(BY34:BY36)</f>
        <v>0</v>
      </c>
      <c r="BZ33" s="22">
        <f t="shared" ref="BZ33" si="79">SUM(BZ34:BZ36)</f>
        <v>0</v>
      </c>
      <c r="CA33" s="22">
        <f t="shared" ref="CA33" si="80">SUM(CA34:CA36)</f>
        <v>0</v>
      </c>
      <c r="CB33" s="22">
        <f t="shared" ref="CB33" si="81">SUM(CB34:CB36)</f>
        <v>0</v>
      </c>
      <c r="CC33" s="22">
        <f t="shared" ref="CC33" si="82">SUM(CC34:CC36)</f>
        <v>0</v>
      </c>
      <c r="CD33" s="22">
        <f t="shared" ref="CD33" si="83">SUM(CD34:CD36)</f>
        <v>0</v>
      </c>
      <c r="CE33" s="22">
        <f t="shared" ref="CE33" si="84">SUM(CE34:CE36)</f>
        <v>0</v>
      </c>
      <c r="CF33" s="22">
        <f t="shared" ref="CF33" si="85">SUM(CF34:CF36)</f>
        <v>0</v>
      </c>
      <c r="CG33" s="22">
        <f t="shared" si="30"/>
        <v>0.8</v>
      </c>
      <c r="CH33" s="22">
        <f t="shared" si="17"/>
        <v>0</v>
      </c>
      <c r="CI33" s="22">
        <f t="shared" si="31"/>
        <v>0</v>
      </c>
      <c r="CJ33" s="22">
        <f t="shared" si="18"/>
        <v>0</v>
      </c>
      <c r="CK33" s="22">
        <f t="shared" si="19"/>
        <v>0</v>
      </c>
      <c r="CL33" s="22">
        <f t="shared" si="20"/>
        <v>0</v>
      </c>
      <c r="CM33" s="22">
        <f t="shared" si="21"/>
        <v>25</v>
      </c>
      <c r="CN33" s="22">
        <f t="shared" si="22"/>
        <v>0</v>
      </c>
      <c r="CO33" s="22" t="s">
        <v>112</v>
      </c>
      <c r="AMK33" s="19"/>
    </row>
    <row r="34" spans="1:1025" ht="80.25" customHeight="1" outlineLevel="1" x14ac:dyDescent="0.2">
      <c r="A34" s="42" t="s">
        <v>181</v>
      </c>
      <c r="B34" s="43" t="s">
        <v>210</v>
      </c>
      <c r="C34" s="44" t="s">
        <v>195</v>
      </c>
      <c r="D34" s="25" t="s">
        <v>112</v>
      </c>
      <c r="E34" s="18">
        <f t="shared" ref="E34:E42" si="86">SUM(M34,U34,AC34,AK34)</f>
        <v>0.8</v>
      </c>
      <c r="F34" s="18">
        <f t="shared" ref="F34:F42" si="87">SUM(N34,V34,AD34,AL34)</f>
        <v>0</v>
      </c>
      <c r="G34" s="18">
        <f t="shared" ref="G34:G42" si="88">SUM(O34,W34,AE34,AM34)</f>
        <v>0</v>
      </c>
      <c r="H34" s="18">
        <f t="shared" ref="H34:H42" si="89">SUM(P34,X34,AF34,AN34)</f>
        <v>0</v>
      </c>
      <c r="I34" s="18">
        <f t="shared" ref="I34:I42" si="90">SUM(Q34,Y34,AG34,AO34)</f>
        <v>0</v>
      </c>
      <c r="J34" s="18">
        <f t="shared" ref="J34:J42" si="91">SUM(R34,Z34,AH34,AP34)</f>
        <v>0</v>
      </c>
      <c r="K34" s="18">
        <f t="shared" ref="K34:K42" si="92">SUM(S34,AA34,AI34,AQ34)</f>
        <v>0</v>
      </c>
      <c r="L34" s="18">
        <f t="shared" ref="L34:L42" si="93">SUM(T34,AB34,AJ34,AR34)</f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69">
        <v>0.8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f t="shared" si="27"/>
        <v>0</v>
      </c>
      <c r="AT34" s="18">
        <f t="shared" si="8"/>
        <v>0</v>
      </c>
      <c r="AU34" s="18">
        <f t="shared" si="9"/>
        <v>0</v>
      </c>
      <c r="AV34" s="18">
        <f t="shared" si="10"/>
        <v>0</v>
      </c>
      <c r="AW34" s="18">
        <f t="shared" si="11"/>
        <v>0</v>
      </c>
      <c r="AX34" s="18">
        <f t="shared" si="12"/>
        <v>0</v>
      </c>
      <c r="AY34" s="18">
        <f t="shared" si="13"/>
        <v>0</v>
      </c>
      <c r="AZ34" s="18">
        <f t="shared" si="14"/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18">
        <f t="shared" si="30"/>
        <v>0.8</v>
      </c>
      <c r="CH34" s="18">
        <f t="shared" si="17"/>
        <v>0</v>
      </c>
      <c r="CI34" s="18">
        <f t="shared" si="31"/>
        <v>0</v>
      </c>
      <c r="CJ34" s="18">
        <f t="shared" si="18"/>
        <v>0</v>
      </c>
      <c r="CK34" s="18">
        <f t="shared" si="19"/>
        <v>0</v>
      </c>
      <c r="CL34" s="18">
        <f t="shared" si="20"/>
        <v>0</v>
      </c>
      <c r="CM34" s="18">
        <f t="shared" si="21"/>
        <v>0</v>
      </c>
      <c r="CN34" s="18">
        <f t="shared" si="22"/>
        <v>0</v>
      </c>
      <c r="CO34" s="18" t="s">
        <v>112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4" outlineLevel="1" x14ac:dyDescent="0.2">
      <c r="A35" s="42" t="s">
        <v>181</v>
      </c>
      <c r="B35" s="45" t="s">
        <v>211</v>
      </c>
      <c r="C35" s="46" t="s">
        <v>212</v>
      </c>
      <c r="D35" s="25" t="s">
        <v>112</v>
      </c>
      <c r="E35" s="18">
        <f t="shared" si="86"/>
        <v>0</v>
      </c>
      <c r="F35" s="18">
        <f t="shared" si="87"/>
        <v>0</v>
      </c>
      <c r="G35" s="18">
        <f t="shared" si="88"/>
        <v>0</v>
      </c>
      <c r="H35" s="18">
        <f t="shared" si="89"/>
        <v>0</v>
      </c>
      <c r="I35" s="18">
        <f t="shared" si="90"/>
        <v>0</v>
      </c>
      <c r="J35" s="18">
        <f t="shared" si="91"/>
        <v>0</v>
      </c>
      <c r="K35" s="18">
        <f t="shared" si="92"/>
        <v>2</v>
      </c>
      <c r="L35" s="18">
        <f t="shared" si="93"/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69">
        <v>2</v>
      </c>
      <c r="AR35" s="18">
        <v>0</v>
      </c>
      <c r="AS35" s="18">
        <f t="shared" si="27"/>
        <v>0</v>
      </c>
      <c r="AT35" s="18">
        <f t="shared" si="8"/>
        <v>0</v>
      </c>
      <c r="AU35" s="18">
        <f t="shared" si="9"/>
        <v>0</v>
      </c>
      <c r="AV35" s="18">
        <f t="shared" si="10"/>
        <v>0</v>
      </c>
      <c r="AW35" s="18">
        <f t="shared" si="11"/>
        <v>0</v>
      </c>
      <c r="AX35" s="18">
        <f t="shared" si="12"/>
        <v>0</v>
      </c>
      <c r="AY35" s="18">
        <f t="shared" si="13"/>
        <v>0</v>
      </c>
      <c r="AZ35" s="18">
        <f t="shared" si="14"/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18">
        <f t="shared" si="30"/>
        <v>0</v>
      </c>
      <c r="CH35" s="18">
        <f t="shared" si="17"/>
        <v>0</v>
      </c>
      <c r="CI35" s="18">
        <f t="shared" si="31"/>
        <v>0</v>
      </c>
      <c r="CJ35" s="18">
        <f t="shared" si="18"/>
        <v>0</v>
      </c>
      <c r="CK35" s="18">
        <f t="shared" si="19"/>
        <v>0</v>
      </c>
      <c r="CL35" s="18">
        <f t="shared" si="20"/>
        <v>0</v>
      </c>
      <c r="CM35" s="18">
        <f t="shared" si="21"/>
        <v>2</v>
      </c>
      <c r="CN35" s="18">
        <f t="shared" si="22"/>
        <v>0</v>
      </c>
      <c r="CO35" s="18" t="s">
        <v>112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72" outlineLevel="1" x14ac:dyDescent="0.2">
      <c r="A36" s="42" t="s">
        <v>181</v>
      </c>
      <c r="B36" s="45" t="s">
        <v>213</v>
      </c>
      <c r="C36" s="46" t="s">
        <v>214</v>
      </c>
      <c r="D36" s="25" t="s">
        <v>112</v>
      </c>
      <c r="E36" s="18">
        <f t="shared" si="86"/>
        <v>0</v>
      </c>
      <c r="F36" s="18">
        <f t="shared" si="87"/>
        <v>0</v>
      </c>
      <c r="G36" s="18">
        <f t="shared" si="88"/>
        <v>0</v>
      </c>
      <c r="H36" s="18">
        <f t="shared" si="89"/>
        <v>0</v>
      </c>
      <c r="I36" s="18">
        <f t="shared" si="90"/>
        <v>0</v>
      </c>
      <c r="J36" s="18">
        <f t="shared" si="91"/>
        <v>0</v>
      </c>
      <c r="K36" s="18">
        <f t="shared" si="92"/>
        <v>23</v>
      </c>
      <c r="L36" s="18">
        <f t="shared" si="93"/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69">
        <v>23</v>
      </c>
      <c r="AR36" s="18">
        <v>0</v>
      </c>
      <c r="AS36" s="18">
        <f t="shared" si="27"/>
        <v>0</v>
      </c>
      <c r="AT36" s="18">
        <f t="shared" si="8"/>
        <v>0</v>
      </c>
      <c r="AU36" s="18">
        <f t="shared" si="9"/>
        <v>0</v>
      </c>
      <c r="AV36" s="18">
        <f t="shared" si="10"/>
        <v>0</v>
      </c>
      <c r="AW36" s="18">
        <f t="shared" si="11"/>
        <v>0</v>
      </c>
      <c r="AX36" s="18">
        <f t="shared" si="12"/>
        <v>0</v>
      </c>
      <c r="AY36" s="18">
        <f t="shared" si="13"/>
        <v>0</v>
      </c>
      <c r="AZ36" s="18">
        <f t="shared" si="14"/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18">
        <f t="shared" si="30"/>
        <v>0</v>
      </c>
      <c r="CH36" s="18">
        <f t="shared" si="17"/>
        <v>0</v>
      </c>
      <c r="CI36" s="18">
        <f t="shared" si="31"/>
        <v>0</v>
      </c>
      <c r="CJ36" s="18">
        <f t="shared" si="18"/>
        <v>0</v>
      </c>
      <c r="CK36" s="18">
        <f t="shared" si="19"/>
        <v>0</v>
      </c>
      <c r="CL36" s="18">
        <f t="shared" si="20"/>
        <v>0</v>
      </c>
      <c r="CM36" s="18">
        <f t="shared" si="21"/>
        <v>23</v>
      </c>
      <c r="CN36" s="18">
        <f t="shared" si="22"/>
        <v>0</v>
      </c>
      <c r="CO36" s="18" t="s">
        <v>112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x14ac:dyDescent="0.2">
      <c r="A37" s="47" t="s">
        <v>182</v>
      </c>
      <c r="B37" s="48" t="s">
        <v>163</v>
      </c>
      <c r="C37" s="48" t="s">
        <v>111</v>
      </c>
      <c r="D37" s="31" t="s">
        <v>112</v>
      </c>
      <c r="E37" s="22">
        <f t="shared" si="86"/>
        <v>0.38</v>
      </c>
      <c r="F37" s="22">
        <f t="shared" si="87"/>
        <v>0</v>
      </c>
      <c r="G37" s="22">
        <f t="shared" si="88"/>
        <v>0</v>
      </c>
      <c r="H37" s="22">
        <f t="shared" si="89"/>
        <v>0</v>
      </c>
      <c r="I37" s="22">
        <f t="shared" si="90"/>
        <v>0</v>
      </c>
      <c r="J37" s="22">
        <f t="shared" si="91"/>
        <v>0</v>
      </c>
      <c r="K37" s="22">
        <f t="shared" si="92"/>
        <v>15</v>
      </c>
      <c r="L37" s="22">
        <f t="shared" si="93"/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f>AK38+AK39</f>
        <v>0.38</v>
      </c>
      <c r="AL37" s="22">
        <f t="shared" ref="AL37:AR37" si="94">AL38+AL39</f>
        <v>0</v>
      </c>
      <c r="AM37" s="22">
        <f t="shared" si="94"/>
        <v>0</v>
      </c>
      <c r="AN37" s="22">
        <f t="shared" si="94"/>
        <v>0</v>
      </c>
      <c r="AO37" s="22">
        <f t="shared" si="94"/>
        <v>0</v>
      </c>
      <c r="AP37" s="22">
        <f t="shared" si="94"/>
        <v>0</v>
      </c>
      <c r="AQ37" s="22">
        <f t="shared" si="94"/>
        <v>15</v>
      </c>
      <c r="AR37" s="22">
        <f t="shared" si="94"/>
        <v>0</v>
      </c>
      <c r="AS37" s="22">
        <f t="shared" si="27"/>
        <v>0</v>
      </c>
      <c r="AT37" s="22">
        <f t="shared" si="8"/>
        <v>0</v>
      </c>
      <c r="AU37" s="22">
        <f t="shared" si="9"/>
        <v>0</v>
      </c>
      <c r="AV37" s="22">
        <f t="shared" si="10"/>
        <v>0</v>
      </c>
      <c r="AW37" s="22">
        <f t="shared" si="11"/>
        <v>0</v>
      </c>
      <c r="AX37" s="22">
        <f t="shared" si="12"/>
        <v>0</v>
      </c>
      <c r="AY37" s="22">
        <f t="shared" si="13"/>
        <v>0</v>
      </c>
      <c r="AZ37" s="22">
        <f t="shared" si="14"/>
        <v>0</v>
      </c>
      <c r="BA37" s="22">
        <f t="shared" ref="BA37:BX37" si="95">BA38+BA39</f>
        <v>0</v>
      </c>
      <c r="BB37" s="22">
        <f t="shared" si="95"/>
        <v>0</v>
      </c>
      <c r="BC37" s="22">
        <f t="shared" si="95"/>
        <v>0</v>
      </c>
      <c r="BD37" s="22">
        <f t="shared" si="95"/>
        <v>0</v>
      </c>
      <c r="BE37" s="22">
        <f t="shared" si="95"/>
        <v>0</v>
      </c>
      <c r="BF37" s="22">
        <f t="shared" si="95"/>
        <v>0</v>
      </c>
      <c r="BG37" s="22">
        <f t="shared" si="95"/>
        <v>0</v>
      </c>
      <c r="BH37" s="22">
        <f t="shared" si="95"/>
        <v>0</v>
      </c>
      <c r="BI37" s="22">
        <f t="shared" si="95"/>
        <v>0</v>
      </c>
      <c r="BJ37" s="22">
        <f t="shared" si="95"/>
        <v>0</v>
      </c>
      <c r="BK37" s="22">
        <f t="shared" si="95"/>
        <v>0</v>
      </c>
      <c r="BL37" s="22">
        <f t="shared" si="95"/>
        <v>0</v>
      </c>
      <c r="BM37" s="22">
        <f t="shared" si="95"/>
        <v>0</v>
      </c>
      <c r="BN37" s="22">
        <f t="shared" si="95"/>
        <v>0</v>
      </c>
      <c r="BO37" s="22">
        <f t="shared" si="95"/>
        <v>0</v>
      </c>
      <c r="BP37" s="22">
        <f t="shared" si="95"/>
        <v>0</v>
      </c>
      <c r="BQ37" s="22">
        <f t="shared" si="95"/>
        <v>0</v>
      </c>
      <c r="BR37" s="22">
        <f t="shared" si="95"/>
        <v>0</v>
      </c>
      <c r="BS37" s="22">
        <f t="shared" si="95"/>
        <v>0</v>
      </c>
      <c r="BT37" s="22">
        <f t="shared" si="95"/>
        <v>0</v>
      </c>
      <c r="BU37" s="22">
        <f t="shared" si="95"/>
        <v>0</v>
      </c>
      <c r="BV37" s="22">
        <f t="shared" si="95"/>
        <v>0</v>
      </c>
      <c r="BW37" s="22">
        <f t="shared" si="95"/>
        <v>0</v>
      </c>
      <c r="BX37" s="22">
        <f t="shared" si="95"/>
        <v>0</v>
      </c>
      <c r="BY37" s="22">
        <f>BY38+BY39</f>
        <v>0</v>
      </c>
      <c r="BZ37" s="22">
        <f t="shared" ref="BZ37" si="96">BZ38+BZ39</f>
        <v>0</v>
      </c>
      <c r="CA37" s="22">
        <f t="shared" ref="CA37" si="97">CA38+CA39</f>
        <v>0</v>
      </c>
      <c r="CB37" s="22">
        <f t="shared" ref="CB37" si="98">CB38+CB39</f>
        <v>0</v>
      </c>
      <c r="CC37" s="22">
        <f t="shared" ref="CC37" si="99">CC38+CC39</f>
        <v>0</v>
      </c>
      <c r="CD37" s="22">
        <f t="shared" ref="CD37" si="100">CD38+CD39</f>
        <v>0</v>
      </c>
      <c r="CE37" s="22">
        <f t="shared" ref="CE37" si="101">CE38+CE39</f>
        <v>0</v>
      </c>
      <c r="CF37" s="22">
        <f t="shared" ref="CF37" si="102">CF38+CF39</f>
        <v>0</v>
      </c>
      <c r="CG37" s="22">
        <f t="shared" si="30"/>
        <v>0.38</v>
      </c>
      <c r="CH37" s="22">
        <f t="shared" si="17"/>
        <v>0</v>
      </c>
      <c r="CI37" s="22">
        <f t="shared" si="31"/>
        <v>0</v>
      </c>
      <c r="CJ37" s="22">
        <f t="shared" si="18"/>
        <v>0</v>
      </c>
      <c r="CK37" s="22">
        <f t="shared" si="19"/>
        <v>0</v>
      </c>
      <c r="CL37" s="22">
        <f t="shared" si="20"/>
        <v>0</v>
      </c>
      <c r="CM37" s="22">
        <f t="shared" si="21"/>
        <v>15</v>
      </c>
      <c r="CN37" s="22">
        <f t="shared" si="22"/>
        <v>0</v>
      </c>
      <c r="CO37" s="22" t="s">
        <v>112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1" customHeight="1" x14ac:dyDescent="0.2">
      <c r="A38" s="49" t="s">
        <v>182</v>
      </c>
      <c r="B38" s="50" t="s">
        <v>215</v>
      </c>
      <c r="C38" s="44" t="s">
        <v>216</v>
      </c>
      <c r="D38" s="25" t="s">
        <v>112</v>
      </c>
      <c r="E38" s="23">
        <f t="shared" si="86"/>
        <v>0</v>
      </c>
      <c r="F38" s="23">
        <f t="shared" si="87"/>
        <v>0</v>
      </c>
      <c r="G38" s="23">
        <f t="shared" si="88"/>
        <v>0</v>
      </c>
      <c r="H38" s="23">
        <f t="shared" si="89"/>
        <v>0</v>
      </c>
      <c r="I38" s="23">
        <f t="shared" si="90"/>
        <v>0</v>
      </c>
      <c r="J38" s="23">
        <f t="shared" si="91"/>
        <v>0</v>
      </c>
      <c r="K38" s="23">
        <f t="shared" si="92"/>
        <v>15</v>
      </c>
      <c r="L38" s="23">
        <f t="shared" si="93"/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69">
        <v>15</v>
      </c>
      <c r="AR38" s="23">
        <v>0</v>
      </c>
      <c r="AS38" s="23">
        <f t="shared" si="27"/>
        <v>0</v>
      </c>
      <c r="AT38" s="23">
        <f t="shared" si="8"/>
        <v>0</v>
      </c>
      <c r="AU38" s="23">
        <f t="shared" si="9"/>
        <v>0</v>
      </c>
      <c r="AV38" s="23">
        <f t="shared" si="10"/>
        <v>0</v>
      </c>
      <c r="AW38" s="23">
        <f t="shared" si="11"/>
        <v>0</v>
      </c>
      <c r="AX38" s="23">
        <f t="shared" si="12"/>
        <v>0</v>
      </c>
      <c r="AY38" s="23">
        <f t="shared" si="13"/>
        <v>0</v>
      </c>
      <c r="AZ38" s="23">
        <f t="shared" si="14"/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f t="shared" si="30"/>
        <v>0</v>
      </c>
      <c r="CH38" s="23">
        <f t="shared" si="17"/>
        <v>0</v>
      </c>
      <c r="CI38" s="23">
        <f t="shared" si="31"/>
        <v>0</v>
      </c>
      <c r="CJ38" s="23">
        <f t="shared" si="18"/>
        <v>0</v>
      </c>
      <c r="CK38" s="23">
        <f t="shared" si="19"/>
        <v>0</v>
      </c>
      <c r="CL38" s="23">
        <f t="shared" si="20"/>
        <v>0</v>
      </c>
      <c r="CM38" s="23">
        <f t="shared" si="21"/>
        <v>15</v>
      </c>
      <c r="CN38" s="23">
        <f t="shared" si="22"/>
        <v>0</v>
      </c>
      <c r="CO38" s="23" t="s">
        <v>112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51" customHeight="1" x14ac:dyDescent="0.2">
      <c r="A39" s="49" t="s">
        <v>182</v>
      </c>
      <c r="B39" s="50" t="s">
        <v>217</v>
      </c>
      <c r="C39" s="44" t="s">
        <v>190</v>
      </c>
      <c r="D39" s="25" t="s">
        <v>112</v>
      </c>
      <c r="E39" s="23">
        <f t="shared" si="86"/>
        <v>0.38</v>
      </c>
      <c r="F39" s="23">
        <f t="shared" si="87"/>
        <v>0</v>
      </c>
      <c r="G39" s="23">
        <f t="shared" si="88"/>
        <v>0</v>
      </c>
      <c r="H39" s="23">
        <f t="shared" si="89"/>
        <v>0</v>
      </c>
      <c r="I39" s="23">
        <f t="shared" si="90"/>
        <v>0</v>
      </c>
      <c r="J39" s="23">
        <f t="shared" si="91"/>
        <v>0</v>
      </c>
      <c r="K39" s="23">
        <f t="shared" si="92"/>
        <v>0</v>
      </c>
      <c r="L39" s="23">
        <f t="shared" si="93"/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69">
        <v>0.38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 t="s">
        <v>112</v>
      </c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x14ac:dyDescent="0.2">
      <c r="A40" s="47" t="s">
        <v>183</v>
      </c>
      <c r="B40" s="48" t="s">
        <v>164</v>
      </c>
      <c r="C40" s="51" t="s">
        <v>111</v>
      </c>
      <c r="D40" s="36" t="s">
        <v>112</v>
      </c>
      <c r="E40" s="22">
        <f t="shared" si="86"/>
        <v>0</v>
      </c>
      <c r="F40" s="22">
        <f t="shared" si="87"/>
        <v>0</v>
      </c>
      <c r="G40" s="22">
        <f t="shared" si="88"/>
        <v>0</v>
      </c>
      <c r="H40" s="22">
        <f t="shared" si="89"/>
        <v>0</v>
      </c>
      <c r="I40" s="22">
        <f t="shared" si="90"/>
        <v>0</v>
      </c>
      <c r="J40" s="22">
        <f t="shared" si="91"/>
        <v>0</v>
      </c>
      <c r="K40" s="22">
        <f t="shared" si="92"/>
        <v>0</v>
      </c>
      <c r="L40" s="22">
        <f t="shared" si="93"/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f>AK41</f>
        <v>0</v>
      </c>
      <c r="AL40" s="22">
        <f t="shared" ref="AL40:AR40" si="103">AL41</f>
        <v>0</v>
      </c>
      <c r="AM40" s="22">
        <f t="shared" si="103"/>
        <v>0</v>
      </c>
      <c r="AN40" s="22">
        <f t="shared" si="103"/>
        <v>0</v>
      </c>
      <c r="AO40" s="22">
        <f t="shared" si="103"/>
        <v>0</v>
      </c>
      <c r="AP40" s="22">
        <f t="shared" si="103"/>
        <v>0</v>
      </c>
      <c r="AQ40" s="22">
        <f t="shared" si="103"/>
        <v>0</v>
      </c>
      <c r="AR40" s="22">
        <f t="shared" si="103"/>
        <v>0</v>
      </c>
      <c r="AS40" s="22">
        <f t="shared" si="27"/>
        <v>0</v>
      </c>
      <c r="AT40" s="22">
        <f t="shared" si="8"/>
        <v>0</v>
      </c>
      <c r="AU40" s="22">
        <f t="shared" si="9"/>
        <v>0</v>
      </c>
      <c r="AV40" s="22">
        <f t="shared" si="10"/>
        <v>0</v>
      </c>
      <c r="AW40" s="22">
        <f t="shared" si="11"/>
        <v>0</v>
      </c>
      <c r="AX40" s="22">
        <f t="shared" si="12"/>
        <v>0</v>
      </c>
      <c r="AY40" s="22">
        <f t="shared" si="13"/>
        <v>0</v>
      </c>
      <c r="AZ40" s="22">
        <f t="shared" si="14"/>
        <v>0</v>
      </c>
      <c r="BA40" s="22">
        <f t="shared" ref="BA40:BX40" si="104">BA41</f>
        <v>0</v>
      </c>
      <c r="BB40" s="22">
        <f t="shared" si="104"/>
        <v>0</v>
      </c>
      <c r="BC40" s="22">
        <f t="shared" si="104"/>
        <v>0</v>
      </c>
      <c r="BD40" s="22">
        <f t="shared" si="104"/>
        <v>0</v>
      </c>
      <c r="BE40" s="22">
        <f t="shared" si="104"/>
        <v>0</v>
      </c>
      <c r="BF40" s="22">
        <f t="shared" si="104"/>
        <v>0</v>
      </c>
      <c r="BG40" s="22">
        <f t="shared" si="104"/>
        <v>0</v>
      </c>
      <c r="BH40" s="22">
        <f t="shared" si="104"/>
        <v>0</v>
      </c>
      <c r="BI40" s="22">
        <f t="shared" si="104"/>
        <v>0</v>
      </c>
      <c r="BJ40" s="22">
        <f t="shared" si="104"/>
        <v>0</v>
      </c>
      <c r="BK40" s="22">
        <f t="shared" si="104"/>
        <v>0</v>
      </c>
      <c r="BL40" s="22">
        <f t="shared" si="104"/>
        <v>0</v>
      </c>
      <c r="BM40" s="22">
        <f t="shared" si="104"/>
        <v>0</v>
      </c>
      <c r="BN40" s="22">
        <f t="shared" si="104"/>
        <v>0</v>
      </c>
      <c r="BO40" s="22">
        <f t="shared" si="104"/>
        <v>0</v>
      </c>
      <c r="BP40" s="22">
        <f t="shared" si="104"/>
        <v>0</v>
      </c>
      <c r="BQ40" s="22">
        <f t="shared" si="104"/>
        <v>0</v>
      </c>
      <c r="BR40" s="22">
        <f t="shared" si="104"/>
        <v>0</v>
      </c>
      <c r="BS40" s="22">
        <f t="shared" si="104"/>
        <v>0</v>
      </c>
      <c r="BT40" s="22">
        <f t="shared" si="104"/>
        <v>0</v>
      </c>
      <c r="BU40" s="22">
        <f t="shared" si="104"/>
        <v>0</v>
      </c>
      <c r="BV40" s="22">
        <f t="shared" si="104"/>
        <v>0</v>
      </c>
      <c r="BW40" s="22">
        <f t="shared" si="104"/>
        <v>0</v>
      </c>
      <c r="BX40" s="22">
        <f t="shared" si="104"/>
        <v>0</v>
      </c>
      <c r="BY40" s="22">
        <f>BY41</f>
        <v>0</v>
      </c>
      <c r="BZ40" s="22">
        <f t="shared" ref="BZ40" si="105">BZ41</f>
        <v>0</v>
      </c>
      <c r="CA40" s="22">
        <f t="shared" ref="CA40" si="106">CA41</f>
        <v>0</v>
      </c>
      <c r="CB40" s="22">
        <f t="shared" ref="CB40" si="107">CB41</f>
        <v>0</v>
      </c>
      <c r="CC40" s="22">
        <f t="shared" ref="CC40" si="108">CC41</f>
        <v>0</v>
      </c>
      <c r="CD40" s="22">
        <f t="shared" ref="CD40" si="109">CD41</f>
        <v>0</v>
      </c>
      <c r="CE40" s="22">
        <f t="shared" ref="CE40" si="110">CE41</f>
        <v>0</v>
      </c>
      <c r="CF40" s="22">
        <f t="shared" ref="CF40" si="111">CF41</f>
        <v>0</v>
      </c>
      <c r="CG40" s="22">
        <f t="shared" si="30"/>
        <v>0</v>
      </c>
      <c r="CH40" s="22">
        <f t="shared" si="17"/>
        <v>0</v>
      </c>
      <c r="CI40" s="22">
        <f t="shared" si="31"/>
        <v>0</v>
      </c>
      <c r="CJ40" s="22">
        <f t="shared" si="18"/>
        <v>0</v>
      </c>
      <c r="CK40" s="22">
        <f t="shared" si="19"/>
        <v>0</v>
      </c>
      <c r="CL40" s="22">
        <f t="shared" si="20"/>
        <v>0</v>
      </c>
      <c r="CM40" s="22">
        <f t="shared" si="21"/>
        <v>0</v>
      </c>
      <c r="CN40" s="22">
        <f t="shared" si="22"/>
        <v>0</v>
      </c>
      <c r="CO40" s="22" t="s">
        <v>112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24" x14ac:dyDescent="0.2">
      <c r="A41" s="49" t="s">
        <v>183</v>
      </c>
      <c r="B41" s="52" t="s">
        <v>218</v>
      </c>
      <c r="C41" s="46" t="s">
        <v>219</v>
      </c>
      <c r="D41" s="37" t="s">
        <v>112</v>
      </c>
      <c r="E41" s="23">
        <f t="shared" si="86"/>
        <v>0</v>
      </c>
      <c r="F41" s="23">
        <f t="shared" si="87"/>
        <v>0</v>
      </c>
      <c r="G41" s="23">
        <f t="shared" si="88"/>
        <v>0</v>
      </c>
      <c r="H41" s="23">
        <f t="shared" si="89"/>
        <v>0</v>
      </c>
      <c r="I41" s="23">
        <f t="shared" si="90"/>
        <v>0</v>
      </c>
      <c r="J41" s="23">
        <f t="shared" si="91"/>
        <v>0</v>
      </c>
      <c r="K41" s="23">
        <f t="shared" si="92"/>
        <v>0</v>
      </c>
      <c r="L41" s="23">
        <f t="shared" si="93"/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f t="shared" si="27"/>
        <v>0</v>
      </c>
      <c r="AT41" s="23">
        <f t="shared" si="8"/>
        <v>0</v>
      </c>
      <c r="AU41" s="23">
        <f t="shared" si="9"/>
        <v>0</v>
      </c>
      <c r="AV41" s="23">
        <f t="shared" si="10"/>
        <v>0</v>
      </c>
      <c r="AW41" s="23">
        <f t="shared" si="11"/>
        <v>0</v>
      </c>
      <c r="AX41" s="23">
        <f t="shared" si="12"/>
        <v>0</v>
      </c>
      <c r="AY41" s="23">
        <f t="shared" si="13"/>
        <v>0</v>
      </c>
      <c r="AZ41" s="23">
        <f t="shared" si="14"/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f t="shared" si="30"/>
        <v>0</v>
      </c>
      <c r="CH41" s="23">
        <f t="shared" si="17"/>
        <v>0</v>
      </c>
      <c r="CI41" s="23">
        <f t="shared" si="31"/>
        <v>0</v>
      </c>
      <c r="CJ41" s="23">
        <f t="shared" si="18"/>
        <v>0</v>
      </c>
      <c r="CK41" s="23">
        <f t="shared" si="19"/>
        <v>0</v>
      </c>
      <c r="CL41" s="23">
        <f t="shared" si="20"/>
        <v>0</v>
      </c>
      <c r="CM41" s="23">
        <f t="shared" si="21"/>
        <v>0</v>
      </c>
      <c r="CN41" s="23">
        <f t="shared" si="22"/>
        <v>0</v>
      </c>
      <c r="CO41" s="23" t="s">
        <v>112</v>
      </c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36" x14ac:dyDescent="0.2">
      <c r="A42" s="47" t="s">
        <v>139</v>
      </c>
      <c r="B42" s="48" t="s">
        <v>140</v>
      </c>
      <c r="C42" s="51" t="s">
        <v>111</v>
      </c>
      <c r="D42" s="36" t="s">
        <v>112</v>
      </c>
      <c r="E42" s="22">
        <f t="shared" si="86"/>
        <v>0</v>
      </c>
      <c r="F42" s="22">
        <f t="shared" si="87"/>
        <v>0</v>
      </c>
      <c r="G42" s="22">
        <f t="shared" si="88"/>
        <v>0</v>
      </c>
      <c r="H42" s="22">
        <f t="shared" si="89"/>
        <v>0</v>
      </c>
      <c r="I42" s="22">
        <f t="shared" si="90"/>
        <v>0</v>
      </c>
      <c r="J42" s="22">
        <f t="shared" si="91"/>
        <v>0</v>
      </c>
      <c r="K42" s="22">
        <f t="shared" si="92"/>
        <v>0</v>
      </c>
      <c r="L42" s="22">
        <f t="shared" si="93"/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f>AK43+AK52</f>
        <v>0</v>
      </c>
      <c r="AL42" s="22">
        <f t="shared" ref="AL42:AR42" si="112">AL43+AL52</f>
        <v>0</v>
      </c>
      <c r="AM42" s="22">
        <f t="shared" si="112"/>
        <v>0</v>
      </c>
      <c r="AN42" s="22">
        <f t="shared" si="112"/>
        <v>0</v>
      </c>
      <c r="AO42" s="22">
        <f t="shared" si="112"/>
        <v>0</v>
      </c>
      <c r="AP42" s="22">
        <f t="shared" si="112"/>
        <v>0</v>
      </c>
      <c r="AQ42" s="22">
        <f t="shared" si="112"/>
        <v>0</v>
      </c>
      <c r="AR42" s="22">
        <f t="shared" si="112"/>
        <v>0</v>
      </c>
      <c r="AS42" s="22">
        <f t="shared" si="27"/>
        <v>0</v>
      </c>
      <c r="AT42" s="22">
        <f t="shared" si="8"/>
        <v>0</v>
      </c>
      <c r="AU42" s="22">
        <f t="shared" si="9"/>
        <v>0</v>
      </c>
      <c r="AV42" s="22">
        <f t="shared" si="10"/>
        <v>0</v>
      </c>
      <c r="AW42" s="22">
        <f t="shared" si="11"/>
        <v>0</v>
      </c>
      <c r="AX42" s="22">
        <f t="shared" si="12"/>
        <v>0</v>
      </c>
      <c r="AY42" s="22">
        <f t="shared" si="13"/>
        <v>0</v>
      </c>
      <c r="AZ42" s="22">
        <f t="shared" si="14"/>
        <v>0</v>
      </c>
      <c r="BA42" s="22">
        <f t="shared" ref="BA42:BX42" si="113">BA43+BA52</f>
        <v>0</v>
      </c>
      <c r="BB42" s="22">
        <f t="shared" si="113"/>
        <v>0</v>
      </c>
      <c r="BC42" s="22">
        <f t="shared" si="113"/>
        <v>0</v>
      </c>
      <c r="BD42" s="22">
        <f t="shared" si="113"/>
        <v>0</v>
      </c>
      <c r="BE42" s="22">
        <f t="shared" si="113"/>
        <v>0</v>
      </c>
      <c r="BF42" s="22">
        <f t="shared" si="113"/>
        <v>0</v>
      </c>
      <c r="BG42" s="22">
        <f t="shared" si="113"/>
        <v>0</v>
      </c>
      <c r="BH42" s="22">
        <f t="shared" si="113"/>
        <v>0</v>
      </c>
      <c r="BI42" s="22">
        <f t="shared" si="113"/>
        <v>0</v>
      </c>
      <c r="BJ42" s="22">
        <f t="shared" si="113"/>
        <v>0</v>
      </c>
      <c r="BK42" s="22">
        <f t="shared" si="113"/>
        <v>0</v>
      </c>
      <c r="BL42" s="22">
        <f t="shared" si="113"/>
        <v>0</v>
      </c>
      <c r="BM42" s="22">
        <f t="shared" si="113"/>
        <v>0</v>
      </c>
      <c r="BN42" s="22">
        <f t="shared" si="113"/>
        <v>0</v>
      </c>
      <c r="BO42" s="22">
        <f t="shared" si="113"/>
        <v>0</v>
      </c>
      <c r="BP42" s="22">
        <f t="shared" si="113"/>
        <v>0</v>
      </c>
      <c r="BQ42" s="22">
        <f t="shared" si="113"/>
        <v>0</v>
      </c>
      <c r="BR42" s="22">
        <f t="shared" si="113"/>
        <v>0</v>
      </c>
      <c r="BS42" s="22">
        <f t="shared" si="113"/>
        <v>0</v>
      </c>
      <c r="BT42" s="22">
        <f t="shared" si="113"/>
        <v>0</v>
      </c>
      <c r="BU42" s="22">
        <f t="shared" si="113"/>
        <v>0</v>
      </c>
      <c r="BV42" s="22">
        <f t="shared" si="113"/>
        <v>0</v>
      </c>
      <c r="BW42" s="22">
        <f t="shared" si="113"/>
        <v>0</v>
      </c>
      <c r="BX42" s="22">
        <f t="shared" si="113"/>
        <v>0</v>
      </c>
      <c r="BY42" s="22">
        <f>BY43+BY52</f>
        <v>0</v>
      </c>
      <c r="BZ42" s="22">
        <f t="shared" ref="BZ42" si="114">BZ43+BZ52</f>
        <v>0</v>
      </c>
      <c r="CA42" s="22">
        <f t="shared" ref="CA42" si="115">CA43+CA52</f>
        <v>0</v>
      </c>
      <c r="CB42" s="22">
        <f t="shared" ref="CB42" si="116">CB43+CB52</f>
        <v>0</v>
      </c>
      <c r="CC42" s="22">
        <f t="shared" ref="CC42" si="117">CC43+CC52</f>
        <v>0</v>
      </c>
      <c r="CD42" s="22">
        <f t="shared" ref="CD42" si="118">CD43+CD52</f>
        <v>0</v>
      </c>
      <c r="CE42" s="22">
        <f t="shared" ref="CE42" si="119">CE43+CE52</f>
        <v>0</v>
      </c>
      <c r="CF42" s="22">
        <f t="shared" ref="CF42" si="120">CF43+CF52</f>
        <v>0</v>
      </c>
      <c r="CG42" s="22">
        <f t="shared" si="30"/>
        <v>0</v>
      </c>
      <c r="CH42" s="22">
        <f t="shared" si="17"/>
        <v>0</v>
      </c>
      <c r="CI42" s="22">
        <f t="shared" si="31"/>
        <v>0</v>
      </c>
      <c r="CJ42" s="22">
        <f t="shared" si="18"/>
        <v>0</v>
      </c>
      <c r="CK42" s="22">
        <f t="shared" si="19"/>
        <v>0</v>
      </c>
      <c r="CL42" s="22">
        <f t="shared" si="20"/>
        <v>0</v>
      </c>
      <c r="CM42" s="22">
        <f t="shared" si="21"/>
        <v>0</v>
      </c>
      <c r="CN42" s="22">
        <f t="shared" si="22"/>
        <v>0</v>
      </c>
      <c r="CO42" s="22" t="s">
        <v>112</v>
      </c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0.75" customHeight="1" x14ac:dyDescent="0.2">
      <c r="A43" s="47" t="s">
        <v>141</v>
      </c>
      <c r="B43" s="48" t="s">
        <v>142</v>
      </c>
      <c r="C43" s="51" t="s">
        <v>111</v>
      </c>
      <c r="D43" s="36" t="s">
        <v>112</v>
      </c>
      <c r="E43" s="22">
        <f t="shared" si="23"/>
        <v>0</v>
      </c>
      <c r="F43" s="22">
        <f t="shared" si="24"/>
        <v>0</v>
      </c>
      <c r="G43" s="22">
        <f t="shared" si="0"/>
        <v>0</v>
      </c>
      <c r="H43" s="22">
        <f t="shared" si="1"/>
        <v>0</v>
      </c>
      <c r="I43" s="22">
        <f t="shared" si="2"/>
        <v>0</v>
      </c>
      <c r="J43" s="22">
        <f t="shared" si="3"/>
        <v>0</v>
      </c>
      <c r="K43" s="22">
        <f t="shared" si="4"/>
        <v>0</v>
      </c>
      <c r="L43" s="22">
        <f t="shared" si="5"/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f>AK44+AK46+AK47</f>
        <v>0</v>
      </c>
      <c r="AL43" s="22">
        <f t="shared" ref="AL43:AR43" si="121">AL44+AL46+AL47</f>
        <v>0</v>
      </c>
      <c r="AM43" s="22">
        <f t="shared" si="121"/>
        <v>0</v>
      </c>
      <c r="AN43" s="22">
        <f t="shared" si="121"/>
        <v>0</v>
      </c>
      <c r="AO43" s="22">
        <f t="shared" si="121"/>
        <v>0</v>
      </c>
      <c r="AP43" s="22">
        <f t="shared" si="121"/>
        <v>0</v>
      </c>
      <c r="AQ43" s="22">
        <f t="shared" si="121"/>
        <v>0</v>
      </c>
      <c r="AR43" s="22">
        <f t="shared" si="121"/>
        <v>0</v>
      </c>
      <c r="AS43" s="22">
        <f t="shared" si="27"/>
        <v>0</v>
      </c>
      <c r="AT43" s="22">
        <f t="shared" si="8"/>
        <v>0</v>
      </c>
      <c r="AU43" s="22">
        <f t="shared" si="9"/>
        <v>0</v>
      </c>
      <c r="AV43" s="22">
        <f t="shared" si="10"/>
        <v>0</v>
      </c>
      <c r="AW43" s="22">
        <f t="shared" si="11"/>
        <v>0</v>
      </c>
      <c r="AX43" s="22">
        <f t="shared" si="12"/>
        <v>0</v>
      </c>
      <c r="AY43" s="22">
        <f t="shared" si="13"/>
        <v>0</v>
      </c>
      <c r="AZ43" s="22">
        <f t="shared" si="14"/>
        <v>0</v>
      </c>
      <c r="BA43" s="22">
        <f t="shared" ref="BA43:BX43" si="122">BA44+BA46+BA47</f>
        <v>0</v>
      </c>
      <c r="BB43" s="22">
        <f t="shared" si="122"/>
        <v>0</v>
      </c>
      <c r="BC43" s="22">
        <f t="shared" si="122"/>
        <v>0</v>
      </c>
      <c r="BD43" s="22">
        <f t="shared" si="122"/>
        <v>0</v>
      </c>
      <c r="BE43" s="22">
        <f t="shared" si="122"/>
        <v>0</v>
      </c>
      <c r="BF43" s="22">
        <f t="shared" si="122"/>
        <v>0</v>
      </c>
      <c r="BG43" s="22">
        <f t="shared" si="122"/>
        <v>0</v>
      </c>
      <c r="BH43" s="22">
        <f t="shared" si="122"/>
        <v>0</v>
      </c>
      <c r="BI43" s="22">
        <f t="shared" si="122"/>
        <v>0</v>
      </c>
      <c r="BJ43" s="22">
        <f t="shared" si="122"/>
        <v>0</v>
      </c>
      <c r="BK43" s="22">
        <f t="shared" si="122"/>
        <v>0</v>
      </c>
      <c r="BL43" s="22">
        <f t="shared" si="122"/>
        <v>0</v>
      </c>
      <c r="BM43" s="22">
        <f t="shared" si="122"/>
        <v>0</v>
      </c>
      <c r="BN43" s="22">
        <f t="shared" si="122"/>
        <v>0</v>
      </c>
      <c r="BO43" s="22">
        <f t="shared" si="122"/>
        <v>0</v>
      </c>
      <c r="BP43" s="22">
        <f t="shared" si="122"/>
        <v>0</v>
      </c>
      <c r="BQ43" s="22">
        <f t="shared" si="122"/>
        <v>0</v>
      </c>
      <c r="BR43" s="22">
        <f t="shared" si="122"/>
        <v>0</v>
      </c>
      <c r="BS43" s="22">
        <f t="shared" si="122"/>
        <v>0</v>
      </c>
      <c r="BT43" s="22">
        <f t="shared" si="122"/>
        <v>0</v>
      </c>
      <c r="BU43" s="22">
        <f t="shared" si="122"/>
        <v>0</v>
      </c>
      <c r="BV43" s="22">
        <f t="shared" si="122"/>
        <v>0</v>
      </c>
      <c r="BW43" s="22">
        <f t="shared" si="122"/>
        <v>0</v>
      </c>
      <c r="BX43" s="22">
        <f t="shared" si="122"/>
        <v>0</v>
      </c>
      <c r="BY43" s="22">
        <f>BY44+BY46+BY47</f>
        <v>0</v>
      </c>
      <c r="BZ43" s="22">
        <f t="shared" ref="BZ43" si="123">BZ44+BZ46+BZ47</f>
        <v>0</v>
      </c>
      <c r="CA43" s="22">
        <f t="shared" ref="CA43" si="124">CA44+CA46+CA47</f>
        <v>0</v>
      </c>
      <c r="CB43" s="22">
        <f t="shared" ref="CB43" si="125">CB44+CB46+CB47</f>
        <v>0</v>
      </c>
      <c r="CC43" s="22">
        <f t="shared" ref="CC43" si="126">CC44+CC46+CC47</f>
        <v>0</v>
      </c>
      <c r="CD43" s="22">
        <f t="shared" ref="CD43" si="127">CD44+CD46+CD47</f>
        <v>0</v>
      </c>
      <c r="CE43" s="22">
        <f t="shared" ref="CE43" si="128">CE44+CE46+CE47</f>
        <v>0</v>
      </c>
      <c r="CF43" s="22">
        <f t="shared" ref="CF43" si="129">CF44+CF46+CF47</f>
        <v>0</v>
      </c>
      <c r="CG43" s="22">
        <f t="shared" si="30"/>
        <v>0</v>
      </c>
      <c r="CH43" s="22">
        <f t="shared" si="17"/>
        <v>0</v>
      </c>
      <c r="CI43" s="22">
        <f t="shared" si="31"/>
        <v>0</v>
      </c>
      <c r="CJ43" s="22">
        <f t="shared" si="18"/>
        <v>0</v>
      </c>
      <c r="CK43" s="22">
        <f t="shared" si="19"/>
        <v>0</v>
      </c>
      <c r="CL43" s="22">
        <f t="shared" si="20"/>
        <v>0</v>
      </c>
      <c r="CM43" s="22">
        <f t="shared" si="21"/>
        <v>0</v>
      </c>
      <c r="CN43" s="22">
        <f t="shared" si="22"/>
        <v>0</v>
      </c>
      <c r="CO43" s="22" t="s">
        <v>112</v>
      </c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x14ac:dyDescent="0.2">
      <c r="A44" s="47" t="s">
        <v>165</v>
      </c>
      <c r="B44" s="48" t="s">
        <v>162</v>
      </c>
      <c r="C44" s="51" t="s">
        <v>111</v>
      </c>
      <c r="D44" s="36" t="s">
        <v>112</v>
      </c>
      <c r="E44" s="22">
        <f t="shared" ref="E44:E103" si="130">SUM(M44,U44,AC44,AK44)</f>
        <v>0</v>
      </c>
      <c r="F44" s="22">
        <f t="shared" ref="F44:F103" si="131">SUM(N44,V44,AD44,AL44)</f>
        <v>0</v>
      </c>
      <c r="G44" s="22">
        <f t="shared" ref="G44:G103" si="132">SUM(O44,W44,AE44,AM44)</f>
        <v>0</v>
      </c>
      <c r="H44" s="22">
        <f t="shared" ref="H44:H103" si="133">SUM(P44,X44,AF44,AN44)</f>
        <v>0</v>
      </c>
      <c r="I44" s="22">
        <f t="shared" ref="I44:I103" si="134">SUM(Q44,Y44,AG44,AO44)</f>
        <v>0</v>
      </c>
      <c r="J44" s="22">
        <f t="shared" ref="J44:J103" si="135">SUM(R44,Z44,AH44,AP44)</f>
        <v>0</v>
      </c>
      <c r="K44" s="22">
        <f t="shared" ref="K44:K103" si="136">SUM(S44,AA44,AI44,AQ44)</f>
        <v>0</v>
      </c>
      <c r="L44" s="22">
        <f t="shared" ref="L44:L103" si="137">SUM(T44,AB44,AJ44,AR44)</f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f>AK45</f>
        <v>0</v>
      </c>
      <c r="AL44" s="22">
        <f t="shared" ref="AL44:AR44" si="138">AL45</f>
        <v>0</v>
      </c>
      <c r="AM44" s="22">
        <f t="shared" si="138"/>
        <v>0</v>
      </c>
      <c r="AN44" s="22">
        <f t="shared" si="138"/>
        <v>0</v>
      </c>
      <c r="AO44" s="22">
        <f t="shared" si="138"/>
        <v>0</v>
      </c>
      <c r="AP44" s="22">
        <f t="shared" si="138"/>
        <v>0</v>
      </c>
      <c r="AQ44" s="22">
        <f t="shared" si="138"/>
        <v>0</v>
      </c>
      <c r="AR44" s="22">
        <f t="shared" si="138"/>
        <v>0</v>
      </c>
      <c r="AS44" s="22">
        <f t="shared" si="27"/>
        <v>0</v>
      </c>
      <c r="AT44" s="22">
        <f t="shared" si="8"/>
        <v>0</v>
      </c>
      <c r="AU44" s="22">
        <f t="shared" si="9"/>
        <v>0</v>
      </c>
      <c r="AV44" s="22">
        <f t="shared" si="10"/>
        <v>0</v>
      </c>
      <c r="AW44" s="22">
        <f t="shared" si="11"/>
        <v>0</v>
      </c>
      <c r="AX44" s="22">
        <f t="shared" si="12"/>
        <v>0</v>
      </c>
      <c r="AY44" s="22">
        <f t="shared" si="13"/>
        <v>0</v>
      </c>
      <c r="AZ44" s="22">
        <f t="shared" si="14"/>
        <v>0</v>
      </c>
      <c r="BA44" s="22">
        <f t="shared" ref="BA44:BX44" si="139">BA45</f>
        <v>0</v>
      </c>
      <c r="BB44" s="22">
        <f t="shared" si="139"/>
        <v>0</v>
      </c>
      <c r="BC44" s="22">
        <f t="shared" si="139"/>
        <v>0</v>
      </c>
      <c r="BD44" s="22">
        <f t="shared" si="139"/>
        <v>0</v>
      </c>
      <c r="BE44" s="22">
        <f t="shared" si="139"/>
        <v>0</v>
      </c>
      <c r="BF44" s="22">
        <f t="shared" si="139"/>
        <v>0</v>
      </c>
      <c r="BG44" s="22">
        <f t="shared" si="139"/>
        <v>0</v>
      </c>
      <c r="BH44" s="22">
        <f t="shared" si="139"/>
        <v>0</v>
      </c>
      <c r="BI44" s="22">
        <f t="shared" si="139"/>
        <v>0</v>
      </c>
      <c r="BJ44" s="22">
        <f t="shared" si="139"/>
        <v>0</v>
      </c>
      <c r="BK44" s="22">
        <f t="shared" si="139"/>
        <v>0</v>
      </c>
      <c r="BL44" s="22">
        <f t="shared" si="139"/>
        <v>0</v>
      </c>
      <c r="BM44" s="22">
        <f t="shared" si="139"/>
        <v>0</v>
      </c>
      <c r="BN44" s="22">
        <f t="shared" si="139"/>
        <v>0</v>
      </c>
      <c r="BO44" s="22">
        <f t="shared" si="139"/>
        <v>0</v>
      </c>
      <c r="BP44" s="22">
        <f t="shared" si="139"/>
        <v>0</v>
      </c>
      <c r="BQ44" s="22">
        <f t="shared" si="139"/>
        <v>0</v>
      </c>
      <c r="BR44" s="22">
        <f t="shared" si="139"/>
        <v>0</v>
      </c>
      <c r="BS44" s="22">
        <f t="shared" si="139"/>
        <v>0</v>
      </c>
      <c r="BT44" s="22">
        <f t="shared" si="139"/>
        <v>0</v>
      </c>
      <c r="BU44" s="22">
        <f t="shared" si="139"/>
        <v>0</v>
      </c>
      <c r="BV44" s="22">
        <f t="shared" si="139"/>
        <v>0</v>
      </c>
      <c r="BW44" s="22">
        <f t="shared" si="139"/>
        <v>0</v>
      </c>
      <c r="BX44" s="22">
        <f t="shared" si="139"/>
        <v>0</v>
      </c>
      <c r="BY44" s="22">
        <f>BY45</f>
        <v>0</v>
      </c>
      <c r="BZ44" s="22">
        <f t="shared" ref="BZ44" si="140">BZ45</f>
        <v>0</v>
      </c>
      <c r="CA44" s="22">
        <f t="shared" ref="CA44" si="141">CA45</f>
        <v>0</v>
      </c>
      <c r="CB44" s="22">
        <f t="shared" ref="CB44" si="142">CB45</f>
        <v>0</v>
      </c>
      <c r="CC44" s="22">
        <f t="shared" ref="CC44" si="143">CC45</f>
        <v>0</v>
      </c>
      <c r="CD44" s="22">
        <f t="shared" ref="CD44" si="144">CD45</f>
        <v>0</v>
      </c>
      <c r="CE44" s="22">
        <f t="shared" ref="CE44" si="145">CE45</f>
        <v>0</v>
      </c>
      <c r="CF44" s="22">
        <f t="shared" ref="CF44" si="146">CF45</f>
        <v>0</v>
      </c>
      <c r="CG44" s="22">
        <f t="shared" si="30"/>
        <v>0</v>
      </c>
      <c r="CH44" s="22">
        <f t="shared" si="17"/>
        <v>0</v>
      </c>
      <c r="CI44" s="22">
        <f t="shared" si="31"/>
        <v>0</v>
      </c>
      <c r="CJ44" s="22">
        <f t="shared" si="18"/>
        <v>0</v>
      </c>
      <c r="CK44" s="22">
        <f t="shared" si="19"/>
        <v>0</v>
      </c>
      <c r="CL44" s="22">
        <f t="shared" si="20"/>
        <v>0</v>
      </c>
      <c r="CM44" s="22">
        <f t="shared" si="21"/>
        <v>0</v>
      </c>
      <c r="CN44" s="22">
        <f t="shared" si="22"/>
        <v>0</v>
      </c>
      <c r="CO44" s="22" t="s">
        <v>112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24" x14ac:dyDescent="0.2">
      <c r="A45" s="49" t="s">
        <v>165</v>
      </c>
      <c r="B45" s="53" t="s">
        <v>196</v>
      </c>
      <c r="C45" s="44" t="s">
        <v>197</v>
      </c>
      <c r="D45" s="37" t="s">
        <v>112</v>
      </c>
      <c r="E45" s="23">
        <f t="shared" si="130"/>
        <v>0</v>
      </c>
      <c r="F45" s="23">
        <f t="shared" si="131"/>
        <v>0</v>
      </c>
      <c r="G45" s="23">
        <f t="shared" si="132"/>
        <v>0</v>
      </c>
      <c r="H45" s="23">
        <f t="shared" si="133"/>
        <v>0</v>
      </c>
      <c r="I45" s="23">
        <f t="shared" si="134"/>
        <v>0</v>
      </c>
      <c r="J45" s="23">
        <f t="shared" si="135"/>
        <v>0</v>
      </c>
      <c r="K45" s="23">
        <f t="shared" si="136"/>
        <v>0</v>
      </c>
      <c r="L45" s="23">
        <f t="shared" si="137"/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f t="shared" si="27"/>
        <v>0</v>
      </c>
      <c r="AT45" s="23">
        <f t="shared" si="8"/>
        <v>0</v>
      </c>
      <c r="AU45" s="23">
        <f t="shared" si="9"/>
        <v>0</v>
      </c>
      <c r="AV45" s="23">
        <f t="shared" si="10"/>
        <v>0</v>
      </c>
      <c r="AW45" s="23">
        <f t="shared" si="11"/>
        <v>0</v>
      </c>
      <c r="AX45" s="23">
        <f t="shared" si="12"/>
        <v>0</v>
      </c>
      <c r="AY45" s="23">
        <f t="shared" si="13"/>
        <v>0</v>
      </c>
      <c r="AZ45" s="23">
        <f t="shared" si="14"/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f t="shared" si="30"/>
        <v>0</v>
      </c>
      <c r="CH45" s="23">
        <f t="shared" si="17"/>
        <v>0</v>
      </c>
      <c r="CI45" s="23">
        <f t="shared" si="31"/>
        <v>0</v>
      </c>
      <c r="CJ45" s="23">
        <f t="shared" si="18"/>
        <v>0</v>
      </c>
      <c r="CK45" s="23">
        <f t="shared" si="19"/>
        <v>0</v>
      </c>
      <c r="CL45" s="23">
        <f t="shared" si="20"/>
        <v>0</v>
      </c>
      <c r="CM45" s="23">
        <f t="shared" si="21"/>
        <v>0</v>
      </c>
      <c r="CN45" s="23">
        <f t="shared" si="22"/>
        <v>0</v>
      </c>
      <c r="CO45" s="23" t="s">
        <v>112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x14ac:dyDescent="0.2">
      <c r="A46" s="47" t="s">
        <v>166</v>
      </c>
      <c r="B46" s="48" t="s">
        <v>163</v>
      </c>
      <c r="C46" s="51" t="s">
        <v>111</v>
      </c>
      <c r="D46" s="36" t="s">
        <v>112</v>
      </c>
      <c r="E46" s="22">
        <f t="shared" si="130"/>
        <v>0</v>
      </c>
      <c r="F46" s="22">
        <f t="shared" si="131"/>
        <v>0</v>
      </c>
      <c r="G46" s="22">
        <f t="shared" si="132"/>
        <v>0</v>
      </c>
      <c r="H46" s="22">
        <f t="shared" si="133"/>
        <v>0</v>
      </c>
      <c r="I46" s="22">
        <f t="shared" si="134"/>
        <v>0</v>
      </c>
      <c r="J46" s="22">
        <f t="shared" si="135"/>
        <v>0</v>
      </c>
      <c r="K46" s="22">
        <f t="shared" si="136"/>
        <v>0</v>
      </c>
      <c r="L46" s="22">
        <f t="shared" si="137"/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f t="shared" si="27"/>
        <v>0</v>
      </c>
      <c r="AT46" s="22">
        <f t="shared" si="8"/>
        <v>0</v>
      </c>
      <c r="AU46" s="22">
        <f t="shared" si="9"/>
        <v>0</v>
      </c>
      <c r="AV46" s="22">
        <f t="shared" si="10"/>
        <v>0</v>
      </c>
      <c r="AW46" s="22">
        <f t="shared" si="11"/>
        <v>0</v>
      </c>
      <c r="AX46" s="22">
        <f t="shared" si="12"/>
        <v>0</v>
      </c>
      <c r="AY46" s="22">
        <f t="shared" si="13"/>
        <v>0</v>
      </c>
      <c r="AZ46" s="22">
        <f t="shared" si="14"/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f t="shared" si="30"/>
        <v>0</v>
      </c>
      <c r="CH46" s="22">
        <f t="shared" si="17"/>
        <v>0</v>
      </c>
      <c r="CI46" s="22">
        <f t="shared" si="31"/>
        <v>0</v>
      </c>
      <c r="CJ46" s="22">
        <f t="shared" si="18"/>
        <v>0</v>
      </c>
      <c r="CK46" s="22">
        <f t="shared" si="19"/>
        <v>0</v>
      </c>
      <c r="CL46" s="22">
        <f t="shared" si="20"/>
        <v>0</v>
      </c>
      <c r="CM46" s="22">
        <f t="shared" si="21"/>
        <v>0</v>
      </c>
      <c r="CN46" s="22">
        <f t="shared" si="22"/>
        <v>0</v>
      </c>
      <c r="CO46" s="22" t="s">
        <v>112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x14ac:dyDescent="0.2">
      <c r="A47" s="47" t="s">
        <v>167</v>
      </c>
      <c r="B47" s="48" t="s">
        <v>164</v>
      </c>
      <c r="C47" s="51" t="s">
        <v>111</v>
      </c>
      <c r="D47" s="36" t="s">
        <v>112</v>
      </c>
      <c r="E47" s="22">
        <f t="shared" si="130"/>
        <v>0</v>
      </c>
      <c r="F47" s="22">
        <f t="shared" si="131"/>
        <v>0</v>
      </c>
      <c r="G47" s="22">
        <f t="shared" si="132"/>
        <v>0</v>
      </c>
      <c r="H47" s="22">
        <f t="shared" si="133"/>
        <v>0</v>
      </c>
      <c r="I47" s="22">
        <f t="shared" si="134"/>
        <v>0</v>
      </c>
      <c r="J47" s="22">
        <f t="shared" si="135"/>
        <v>0</v>
      </c>
      <c r="K47" s="22">
        <f t="shared" si="136"/>
        <v>0</v>
      </c>
      <c r="L47" s="22">
        <f t="shared" si="137"/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f>AK48+AK49+AK50+AK51</f>
        <v>0</v>
      </c>
      <c r="AL47" s="22">
        <f t="shared" ref="AL47:AR47" si="147">AL48+AL49+AL50+AL51</f>
        <v>0</v>
      </c>
      <c r="AM47" s="22">
        <f t="shared" si="147"/>
        <v>0</v>
      </c>
      <c r="AN47" s="22">
        <f t="shared" si="147"/>
        <v>0</v>
      </c>
      <c r="AO47" s="22">
        <f t="shared" si="147"/>
        <v>0</v>
      </c>
      <c r="AP47" s="22">
        <f t="shared" si="147"/>
        <v>0</v>
      </c>
      <c r="AQ47" s="22">
        <f t="shared" si="147"/>
        <v>0</v>
      </c>
      <c r="AR47" s="22">
        <f t="shared" si="147"/>
        <v>0</v>
      </c>
      <c r="AS47" s="22">
        <f t="shared" si="27"/>
        <v>0</v>
      </c>
      <c r="AT47" s="22">
        <f t="shared" si="8"/>
        <v>0</v>
      </c>
      <c r="AU47" s="22">
        <f t="shared" si="9"/>
        <v>0</v>
      </c>
      <c r="AV47" s="22">
        <f t="shared" si="10"/>
        <v>0</v>
      </c>
      <c r="AW47" s="22">
        <f t="shared" si="11"/>
        <v>0</v>
      </c>
      <c r="AX47" s="22">
        <f t="shared" si="12"/>
        <v>0</v>
      </c>
      <c r="AY47" s="22">
        <f t="shared" si="13"/>
        <v>0</v>
      </c>
      <c r="AZ47" s="22">
        <f t="shared" si="14"/>
        <v>0</v>
      </c>
      <c r="BA47" s="22">
        <f t="shared" ref="BA47:BX47" si="148">BA48+BA49+BA50+BA51</f>
        <v>0</v>
      </c>
      <c r="BB47" s="22">
        <f t="shared" si="148"/>
        <v>0</v>
      </c>
      <c r="BC47" s="22">
        <f t="shared" si="148"/>
        <v>0</v>
      </c>
      <c r="BD47" s="22">
        <f t="shared" si="148"/>
        <v>0</v>
      </c>
      <c r="BE47" s="22">
        <f t="shared" si="148"/>
        <v>0</v>
      </c>
      <c r="BF47" s="22">
        <f t="shared" si="148"/>
        <v>0</v>
      </c>
      <c r="BG47" s="22">
        <f t="shared" si="148"/>
        <v>0</v>
      </c>
      <c r="BH47" s="22">
        <f t="shared" si="148"/>
        <v>0</v>
      </c>
      <c r="BI47" s="22">
        <f t="shared" si="148"/>
        <v>0</v>
      </c>
      <c r="BJ47" s="22">
        <f t="shared" si="148"/>
        <v>0</v>
      </c>
      <c r="BK47" s="22">
        <f t="shared" si="148"/>
        <v>0</v>
      </c>
      <c r="BL47" s="22">
        <f t="shared" si="148"/>
        <v>0</v>
      </c>
      <c r="BM47" s="22">
        <f t="shared" si="148"/>
        <v>0</v>
      </c>
      <c r="BN47" s="22">
        <f t="shared" si="148"/>
        <v>0</v>
      </c>
      <c r="BO47" s="22">
        <f t="shared" si="148"/>
        <v>0</v>
      </c>
      <c r="BP47" s="22">
        <f t="shared" si="148"/>
        <v>0</v>
      </c>
      <c r="BQ47" s="22">
        <f t="shared" si="148"/>
        <v>0</v>
      </c>
      <c r="BR47" s="22">
        <f t="shared" si="148"/>
        <v>0</v>
      </c>
      <c r="BS47" s="22">
        <f t="shared" si="148"/>
        <v>0</v>
      </c>
      <c r="BT47" s="22">
        <f t="shared" si="148"/>
        <v>0</v>
      </c>
      <c r="BU47" s="22">
        <f t="shared" si="148"/>
        <v>0</v>
      </c>
      <c r="BV47" s="22">
        <f t="shared" si="148"/>
        <v>0</v>
      </c>
      <c r="BW47" s="22">
        <f t="shared" si="148"/>
        <v>0</v>
      </c>
      <c r="BX47" s="22">
        <f t="shared" si="148"/>
        <v>0</v>
      </c>
      <c r="BY47" s="22">
        <f>BY48+BY49+BY50+BY51</f>
        <v>0</v>
      </c>
      <c r="BZ47" s="22">
        <f t="shared" ref="BZ47" si="149">BZ48+BZ49+BZ50+BZ51</f>
        <v>0</v>
      </c>
      <c r="CA47" s="22">
        <f t="shared" ref="CA47" si="150">CA48+CA49+CA50+CA51</f>
        <v>0</v>
      </c>
      <c r="CB47" s="22">
        <f t="shared" ref="CB47" si="151">CB48+CB49+CB50+CB51</f>
        <v>0</v>
      </c>
      <c r="CC47" s="22">
        <f t="shared" ref="CC47" si="152">CC48+CC49+CC50+CC51</f>
        <v>0</v>
      </c>
      <c r="CD47" s="22">
        <f t="shared" ref="CD47" si="153">CD48+CD49+CD50+CD51</f>
        <v>0</v>
      </c>
      <c r="CE47" s="22">
        <f t="shared" ref="CE47" si="154">CE48+CE49+CE50+CE51</f>
        <v>0</v>
      </c>
      <c r="CF47" s="22">
        <f t="shared" ref="CF47" si="155">CF48+CF49+CF50+CF51</f>
        <v>0</v>
      </c>
      <c r="CG47" s="22">
        <f t="shared" si="30"/>
        <v>0</v>
      </c>
      <c r="CH47" s="22">
        <f t="shared" si="17"/>
        <v>0</v>
      </c>
      <c r="CI47" s="22">
        <f t="shared" si="31"/>
        <v>0</v>
      </c>
      <c r="CJ47" s="22">
        <f t="shared" si="18"/>
        <v>0</v>
      </c>
      <c r="CK47" s="22">
        <f t="shared" si="19"/>
        <v>0</v>
      </c>
      <c r="CL47" s="22">
        <f t="shared" si="20"/>
        <v>0</v>
      </c>
      <c r="CM47" s="22">
        <f t="shared" si="21"/>
        <v>0</v>
      </c>
      <c r="CN47" s="22">
        <f t="shared" si="22"/>
        <v>0</v>
      </c>
      <c r="CO47" s="22" t="s">
        <v>112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36.75" customHeight="1" x14ac:dyDescent="0.2">
      <c r="A48" s="49" t="s">
        <v>167</v>
      </c>
      <c r="B48" s="54" t="s">
        <v>220</v>
      </c>
      <c r="C48" s="46" t="s">
        <v>191</v>
      </c>
      <c r="D48" s="25" t="s">
        <v>112</v>
      </c>
      <c r="E48" s="23">
        <f t="shared" si="130"/>
        <v>0</v>
      </c>
      <c r="F48" s="23">
        <f t="shared" si="131"/>
        <v>0</v>
      </c>
      <c r="G48" s="23">
        <f t="shared" si="132"/>
        <v>0</v>
      </c>
      <c r="H48" s="23">
        <f t="shared" si="133"/>
        <v>0</v>
      </c>
      <c r="I48" s="23">
        <f t="shared" si="134"/>
        <v>0</v>
      </c>
      <c r="J48" s="23">
        <f t="shared" si="135"/>
        <v>0</v>
      </c>
      <c r="K48" s="23">
        <f t="shared" si="136"/>
        <v>0</v>
      </c>
      <c r="L48" s="23">
        <f t="shared" si="137"/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f t="shared" si="27"/>
        <v>0</v>
      </c>
      <c r="AT48" s="23">
        <f t="shared" si="8"/>
        <v>0</v>
      </c>
      <c r="AU48" s="23">
        <f t="shared" si="9"/>
        <v>0</v>
      </c>
      <c r="AV48" s="23">
        <f t="shared" si="10"/>
        <v>0</v>
      </c>
      <c r="AW48" s="23">
        <f t="shared" si="11"/>
        <v>0</v>
      </c>
      <c r="AX48" s="23">
        <f t="shared" si="12"/>
        <v>0</v>
      </c>
      <c r="AY48" s="23">
        <f t="shared" si="13"/>
        <v>0</v>
      </c>
      <c r="AZ48" s="23">
        <f t="shared" si="14"/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f t="shared" si="30"/>
        <v>0</v>
      </c>
      <c r="CH48" s="23">
        <f t="shared" si="17"/>
        <v>0</v>
      </c>
      <c r="CI48" s="23">
        <f t="shared" si="31"/>
        <v>0</v>
      </c>
      <c r="CJ48" s="23">
        <f t="shared" si="18"/>
        <v>0</v>
      </c>
      <c r="CK48" s="23">
        <f t="shared" si="19"/>
        <v>0</v>
      </c>
      <c r="CL48" s="23">
        <f t="shared" si="20"/>
        <v>0</v>
      </c>
      <c r="CM48" s="23">
        <f t="shared" si="21"/>
        <v>0</v>
      </c>
      <c r="CN48" s="23">
        <f t="shared" si="22"/>
        <v>0</v>
      </c>
      <c r="CO48" s="23" t="s">
        <v>112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40.5" customHeight="1" x14ac:dyDescent="0.2">
      <c r="A49" s="49" t="s">
        <v>167</v>
      </c>
      <c r="B49" s="55" t="s">
        <v>198</v>
      </c>
      <c r="C49" s="44" t="s">
        <v>192</v>
      </c>
      <c r="D49" s="25" t="s">
        <v>112</v>
      </c>
      <c r="E49" s="23">
        <f t="shared" si="130"/>
        <v>0</v>
      </c>
      <c r="F49" s="23">
        <f t="shared" si="131"/>
        <v>0</v>
      </c>
      <c r="G49" s="23">
        <f t="shared" si="132"/>
        <v>0</v>
      </c>
      <c r="H49" s="23">
        <f t="shared" si="133"/>
        <v>0</v>
      </c>
      <c r="I49" s="23">
        <f t="shared" si="134"/>
        <v>0</v>
      </c>
      <c r="J49" s="23">
        <f t="shared" si="135"/>
        <v>0</v>
      </c>
      <c r="K49" s="23">
        <f t="shared" si="136"/>
        <v>0</v>
      </c>
      <c r="L49" s="23">
        <f t="shared" si="137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f t="shared" si="27"/>
        <v>0</v>
      </c>
      <c r="AT49" s="23">
        <f t="shared" si="8"/>
        <v>0</v>
      </c>
      <c r="AU49" s="23">
        <f t="shared" si="9"/>
        <v>0</v>
      </c>
      <c r="AV49" s="23">
        <f t="shared" si="10"/>
        <v>0</v>
      </c>
      <c r="AW49" s="23">
        <f t="shared" si="11"/>
        <v>0</v>
      </c>
      <c r="AX49" s="23">
        <f t="shared" si="12"/>
        <v>0</v>
      </c>
      <c r="AY49" s="23">
        <f t="shared" si="13"/>
        <v>0</v>
      </c>
      <c r="AZ49" s="23">
        <f t="shared" si="14"/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30"/>
        <v>0</v>
      </c>
      <c r="CH49" s="23">
        <f t="shared" si="17"/>
        <v>0</v>
      </c>
      <c r="CI49" s="23">
        <f t="shared" si="31"/>
        <v>0</v>
      </c>
      <c r="CJ49" s="23">
        <f t="shared" si="18"/>
        <v>0</v>
      </c>
      <c r="CK49" s="23">
        <f t="shared" si="19"/>
        <v>0</v>
      </c>
      <c r="CL49" s="23">
        <f t="shared" si="20"/>
        <v>0</v>
      </c>
      <c r="CM49" s="23">
        <f t="shared" si="21"/>
        <v>0</v>
      </c>
      <c r="CN49" s="23">
        <f t="shared" si="22"/>
        <v>0</v>
      </c>
      <c r="CO49" s="23" t="s">
        <v>112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8" x14ac:dyDescent="0.2">
      <c r="A50" s="49" t="s">
        <v>167</v>
      </c>
      <c r="B50" s="55" t="s">
        <v>221</v>
      </c>
      <c r="C50" s="44" t="s">
        <v>222</v>
      </c>
      <c r="D50" s="25" t="s">
        <v>112</v>
      </c>
      <c r="E50" s="23">
        <f t="shared" si="130"/>
        <v>0</v>
      </c>
      <c r="F50" s="23">
        <f t="shared" si="131"/>
        <v>0</v>
      </c>
      <c r="G50" s="23">
        <f t="shared" si="132"/>
        <v>0</v>
      </c>
      <c r="H50" s="23">
        <f t="shared" si="133"/>
        <v>0</v>
      </c>
      <c r="I50" s="23">
        <f t="shared" si="134"/>
        <v>0</v>
      </c>
      <c r="J50" s="23">
        <f t="shared" si="135"/>
        <v>0</v>
      </c>
      <c r="K50" s="23">
        <f t="shared" si="136"/>
        <v>0</v>
      </c>
      <c r="L50" s="23">
        <f t="shared" si="137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 t="shared" si="27"/>
        <v>0</v>
      </c>
      <c r="AT50" s="23">
        <f t="shared" si="8"/>
        <v>0</v>
      </c>
      <c r="AU50" s="23">
        <f t="shared" si="9"/>
        <v>0</v>
      </c>
      <c r="AV50" s="23">
        <f t="shared" si="10"/>
        <v>0</v>
      </c>
      <c r="AW50" s="23">
        <f t="shared" si="11"/>
        <v>0</v>
      </c>
      <c r="AX50" s="23">
        <f t="shared" si="12"/>
        <v>0</v>
      </c>
      <c r="AY50" s="23">
        <f t="shared" si="13"/>
        <v>0</v>
      </c>
      <c r="AZ50" s="23">
        <f t="shared" si="14"/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30"/>
        <v>0</v>
      </c>
      <c r="CH50" s="23">
        <f t="shared" si="17"/>
        <v>0</v>
      </c>
      <c r="CI50" s="23">
        <f t="shared" si="31"/>
        <v>0</v>
      </c>
      <c r="CJ50" s="23">
        <f t="shared" si="18"/>
        <v>0</v>
      </c>
      <c r="CK50" s="23">
        <f t="shared" si="19"/>
        <v>0</v>
      </c>
      <c r="CL50" s="23">
        <f t="shared" si="20"/>
        <v>0</v>
      </c>
      <c r="CM50" s="23">
        <f t="shared" si="21"/>
        <v>0</v>
      </c>
      <c r="CN50" s="23">
        <f t="shared" si="22"/>
        <v>0</v>
      </c>
      <c r="CO50" s="23" t="s">
        <v>112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6" x14ac:dyDescent="0.2">
      <c r="A51" s="49" t="s">
        <v>167</v>
      </c>
      <c r="B51" s="55" t="s">
        <v>223</v>
      </c>
      <c r="C51" s="44" t="s">
        <v>224</v>
      </c>
      <c r="D51" s="25" t="s">
        <v>112</v>
      </c>
      <c r="E51" s="23">
        <f t="shared" si="130"/>
        <v>0</v>
      </c>
      <c r="F51" s="23">
        <f t="shared" si="131"/>
        <v>0</v>
      </c>
      <c r="G51" s="23">
        <f t="shared" si="132"/>
        <v>0</v>
      </c>
      <c r="H51" s="23">
        <f t="shared" si="133"/>
        <v>0</v>
      </c>
      <c r="I51" s="23">
        <f t="shared" si="134"/>
        <v>0</v>
      </c>
      <c r="J51" s="23">
        <f t="shared" si="135"/>
        <v>0</v>
      </c>
      <c r="K51" s="23">
        <f t="shared" si="136"/>
        <v>0</v>
      </c>
      <c r="L51" s="23">
        <f t="shared" si="137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f t="shared" si="27"/>
        <v>0</v>
      </c>
      <c r="AT51" s="23">
        <f t="shared" si="8"/>
        <v>0</v>
      </c>
      <c r="AU51" s="23">
        <f t="shared" si="9"/>
        <v>0</v>
      </c>
      <c r="AV51" s="23">
        <f t="shared" si="10"/>
        <v>0</v>
      </c>
      <c r="AW51" s="23">
        <f t="shared" si="11"/>
        <v>0</v>
      </c>
      <c r="AX51" s="23">
        <f t="shared" si="12"/>
        <v>0</v>
      </c>
      <c r="AY51" s="23">
        <f t="shared" si="13"/>
        <v>0</v>
      </c>
      <c r="AZ51" s="23">
        <f t="shared" si="14"/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30"/>
        <v>0</v>
      </c>
      <c r="CH51" s="23">
        <f t="shared" si="17"/>
        <v>0</v>
      </c>
      <c r="CI51" s="23">
        <f t="shared" si="31"/>
        <v>0</v>
      </c>
      <c r="CJ51" s="23">
        <f t="shared" si="18"/>
        <v>0</v>
      </c>
      <c r="CK51" s="23">
        <f t="shared" si="19"/>
        <v>0</v>
      </c>
      <c r="CL51" s="23">
        <f t="shared" si="20"/>
        <v>0</v>
      </c>
      <c r="CM51" s="23">
        <f t="shared" si="21"/>
        <v>0</v>
      </c>
      <c r="CN51" s="23">
        <f t="shared" si="22"/>
        <v>0</v>
      </c>
      <c r="CO51" s="23" t="s">
        <v>112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</row>
    <row r="52" spans="1:1025" s="20" customFormat="1" ht="45.75" customHeight="1" x14ac:dyDescent="0.25">
      <c r="A52" s="47" t="s">
        <v>143</v>
      </c>
      <c r="B52" s="48" t="s">
        <v>144</v>
      </c>
      <c r="C52" s="51" t="s">
        <v>111</v>
      </c>
      <c r="D52" s="36" t="s">
        <v>112</v>
      </c>
      <c r="E52" s="22">
        <f t="shared" si="130"/>
        <v>0</v>
      </c>
      <c r="F52" s="22">
        <f t="shared" si="131"/>
        <v>0</v>
      </c>
      <c r="G52" s="22">
        <f t="shared" si="132"/>
        <v>0</v>
      </c>
      <c r="H52" s="22">
        <f t="shared" si="133"/>
        <v>0</v>
      </c>
      <c r="I52" s="22">
        <f t="shared" si="134"/>
        <v>0</v>
      </c>
      <c r="J52" s="22">
        <f t="shared" si="135"/>
        <v>0</v>
      </c>
      <c r="K52" s="22">
        <f t="shared" si="136"/>
        <v>0</v>
      </c>
      <c r="L52" s="22">
        <f t="shared" si="137"/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f t="shared" si="27"/>
        <v>0</v>
      </c>
      <c r="AT52" s="22">
        <f t="shared" si="8"/>
        <v>0</v>
      </c>
      <c r="AU52" s="22">
        <f t="shared" si="9"/>
        <v>0</v>
      </c>
      <c r="AV52" s="22">
        <f t="shared" si="10"/>
        <v>0</v>
      </c>
      <c r="AW52" s="22">
        <f t="shared" si="11"/>
        <v>0</v>
      </c>
      <c r="AX52" s="22">
        <f t="shared" si="12"/>
        <v>0</v>
      </c>
      <c r="AY52" s="22">
        <f t="shared" si="13"/>
        <v>0</v>
      </c>
      <c r="AZ52" s="22">
        <f t="shared" si="14"/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f t="shared" si="30"/>
        <v>0</v>
      </c>
      <c r="CH52" s="22">
        <f t="shared" si="17"/>
        <v>0</v>
      </c>
      <c r="CI52" s="22">
        <f t="shared" si="31"/>
        <v>0</v>
      </c>
      <c r="CJ52" s="22">
        <f t="shared" si="18"/>
        <v>0</v>
      </c>
      <c r="CK52" s="22">
        <f t="shared" si="19"/>
        <v>0</v>
      </c>
      <c r="CL52" s="22">
        <f t="shared" si="20"/>
        <v>0</v>
      </c>
      <c r="CM52" s="22">
        <f t="shared" si="21"/>
        <v>0</v>
      </c>
      <c r="CN52" s="22">
        <f t="shared" si="22"/>
        <v>0</v>
      </c>
      <c r="CO52" s="22" t="s">
        <v>112</v>
      </c>
      <c r="AMK52" s="19"/>
    </row>
    <row r="53" spans="1:1025" x14ac:dyDescent="0.2">
      <c r="A53" s="47" t="s">
        <v>168</v>
      </c>
      <c r="B53" s="48" t="s">
        <v>162</v>
      </c>
      <c r="C53" s="48" t="s">
        <v>111</v>
      </c>
      <c r="D53" s="31" t="s">
        <v>112</v>
      </c>
      <c r="E53" s="22">
        <f t="shared" si="130"/>
        <v>0</v>
      </c>
      <c r="F53" s="22">
        <f t="shared" si="131"/>
        <v>0</v>
      </c>
      <c r="G53" s="22">
        <f t="shared" si="132"/>
        <v>0</v>
      </c>
      <c r="H53" s="22">
        <f t="shared" si="133"/>
        <v>0</v>
      </c>
      <c r="I53" s="22">
        <f t="shared" si="134"/>
        <v>0</v>
      </c>
      <c r="J53" s="22">
        <f t="shared" si="135"/>
        <v>0</v>
      </c>
      <c r="K53" s="22">
        <f t="shared" si="136"/>
        <v>0</v>
      </c>
      <c r="L53" s="22">
        <f t="shared" si="137"/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f t="shared" si="27"/>
        <v>0</v>
      </c>
      <c r="AT53" s="22">
        <f t="shared" si="8"/>
        <v>0</v>
      </c>
      <c r="AU53" s="22">
        <f t="shared" si="9"/>
        <v>0</v>
      </c>
      <c r="AV53" s="22">
        <f t="shared" si="10"/>
        <v>0</v>
      </c>
      <c r="AW53" s="22">
        <f t="shared" si="11"/>
        <v>0</v>
      </c>
      <c r="AX53" s="22">
        <f t="shared" si="12"/>
        <v>0</v>
      </c>
      <c r="AY53" s="22">
        <f t="shared" si="13"/>
        <v>0</v>
      </c>
      <c r="AZ53" s="22">
        <f t="shared" si="14"/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f t="shared" si="30"/>
        <v>0</v>
      </c>
      <c r="CH53" s="22">
        <f t="shared" si="17"/>
        <v>0</v>
      </c>
      <c r="CI53" s="22">
        <f t="shared" si="31"/>
        <v>0</v>
      </c>
      <c r="CJ53" s="22">
        <f t="shared" si="18"/>
        <v>0</v>
      </c>
      <c r="CK53" s="22">
        <f t="shared" si="19"/>
        <v>0</v>
      </c>
      <c r="CL53" s="22">
        <f t="shared" si="20"/>
        <v>0</v>
      </c>
      <c r="CM53" s="22">
        <f t="shared" si="21"/>
        <v>0</v>
      </c>
      <c r="CN53" s="22">
        <f t="shared" si="22"/>
        <v>0</v>
      </c>
      <c r="CO53" s="22" t="s">
        <v>112</v>
      </c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s="16" customFormat="1" ht="15.75" x14ac:dyDescent="0.25">
      <c r="A54" s="47" t="s">
        <v>169</v>
      </c>
      <c r="B54" s="48" t="s">
        <v>163</v>
      </c>
      <c r="C54" s="48" t="s">
        <v>111</v>
      </c>
      <c r="D54" s="31" t="s">
        <v>112</v>
      </c>
      <c r="E54" s="22">
        <f t="shared" si="130"/>
        <v>0</v>
      </c>
      <c r="F54" s="22">
        <f t="shared" si="131"/>
        <v>0</v>
      </c>
      <c r="G54" s="22">
        <f t="shared" si="132"/>
        <v>0</v>
      </c>
      <c r="H54" s="22">
        <f t="shared" si="133"/>
        <v>0</v>
      </c>
      <c r="I54" s="22">
        <f t="shared" si="134"/>
        <v>0</v>
      </c>
      <c r="J54" s="22">
        <f t="shared" si="135"/>
        <v>0</v>
      </c>
      <c r="K54" s="22">
        <f t="shared" si="136"/>
        <v>0</v>
      </c>
      <c r="L54" s="22">
        <f t="shared" si="137"/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f t="shared" si="27"/>
        <v>0</v>
      </c>
      <c r="AT54" s="22">
        <f t="shared" si="8"/>
        <v>0</v>
      </c>
      <c r="AU54" s="22">
        <f t="shared" si="9"/>
        <v>0</v>
      </c>
      <c r="AV54" s="22">
        <f t="shared" si="10"/>
        <v>0</v>
      </c>
      <c r="AW54" s="22">
        <f t="shared" si="11"/>
        <v>0</v>
      </c>
      <c r="AX54" s="22">
        <f t="shared" si="12"/>
        <v>0</v>
      </c>
      <c r="AY54" s="22">
        <f t="shared" si="13"/>
        <v>0</v>
      </c>
      <c r="AZ54" s="22">
        <f t="shared" si="14"/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f t="shared" si="30"/>
        <v>0</v>
      </c>
      <c r="CH54" s="22">
        <f t="shared" si="17"/>
        <v>0</v>
      </c>
      <c r="CI54" s="22">
        <f t="shared" si="31"/>
        <v>0</v>
      </c>
      <c r="CJ54" s="22">
        <f t="shared" si="18"/>
        <v>0</v>
      </c>
      <c r="CK54" s="22">
        <f t="shared" si="19"/>
        <v>0</v>
      </c>
      <c r="CL54" s="22">
        <f t="shared" si="20"/>
        <v>0</v>
      </c>
      <c r="CM54" s="22">
        <f t="shared" si="21"/>
        <v>0</v>
      </c>
      <c r="CN54" s="22">
        <f t="shared" si="22"/>
        <v>0</v>
      </c>
      <c r="CO54" s="22" t="s">
        <v>112</v>
      </c>
    </row>
    <row r="55" spans="1:1025" s="16" customFormat="1" ht="15.75" x14ac:dyDescent="0.25">
      <c r="A55" s="47" t="s">
        <v>170</v>
      </c>
      <c r="B55" s="48" t="s">
        <v>164</v>
      </c>
      <c r="C55" s="48" t="s">
        <v>111</v>
      </c>
      <c r="D55" s="31" t="s">
        <v>112</v>
      </c>
      <c r="E55" s="22">
        <f t="shared" si="130"/>
        <v>0</v>
      </c>
      <c r="F55" s="22">
        <f t="shared" si="131"/>
        <v>0</v>
      </c>
      <c r="G55" s="22">
        <f t="shared" si="132"/>
        <v>0</v>
      </c>
      <c r="H55" s="22">
        <f t="shared" si="133"/>
        <v>0</v>
      </c>
      <c r="I55" s="22">
        <f t="shared" si="134"/>
        <v>0</v>
      </c>
      <c r="J55" s="22">
        <f t="shared" si="135"/>
        <v>0</v>
      </c>
      <c r="K55" s="22">
        <f t="shared" si="136"/>
        <v>0</v>
      </c>
      <c r="L55" s="22">
        <f t="shared" si="137"/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f t="shared" si="27"/>
        <v>0</v>
      </c>
      <c r="AT55" s="22">
        <f t="shared" si="8"/>
        <v>0</v>
      </c>
      <c r="AU55" s="22">
        <f t="shared" si="9"/>
        <v>0</v>
      </c>
      <c r="AV55" s="22">
        <f t="shared" si="10"/>
        <v>0</v>
      </c>
      <c r="AW55" s="22">
        <f t="shared" si="11"/>
        <v>0</v>
      </c>
      <c r="AX55" s="22">
        <f t="shared" si="12"/>
        <v>0</v>
      </c>
      <c r="AY55" s="22">
        <f t="shared" si="13"/>
        <v>0</v>
      </c>
      <c r="AZ55" s="22">
        <f t="shared" si="14"/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f t="shared" si="30"/>
        <v>0</v>
      </c>
      <c r="CH55" s="22">
        <f t="shared" si="17"/>
        <v>0</v>
      </c>
      <c r="CI55" s="22">
        <f t="shared" si="31"/>
        <v>0</v>
      </c>
      <c r="CJ55" s="22">
        <f t="shared" si="18"/>
        <v>0</v>
      </c>
      <c r="CK55" s="22">
        <f t="shared" si="19"/>
        <v>0</v>
      </c>
      <c r="CL55" s="22">
        <f t="shared" si="20"/>
        <v>0</v>
      </c>
      <c r="CM55" s="22">
        <f t="shared" si="21"/>
        <v>0</v>
      </c>
      <c r="CN55" s="22">
        <f t="shared" si="22"/>
        <v>0</v>
      </c>
      <c r="CO55" s="22" t="s">
        <v>112</v>
      </c>
    </row>
    <row r="56" spans="1:1025" s="16" customFormat="1" ht="24" x14ac:dyDescent="0.25">
      <c r="A56" s="47" t="s">
        <v>145</v>
      </c>
      <c r="B56" s="48" t="s">
        <v>146</v>
      </c>
      <c r="C56" s="48" t="s">
        <v>111</v>
      </c>
      <c r="D56" s="31" t="s">
        <v>112</v>
      </c>
      <c r="E56" s="22">
        <f t="shared" si="130"/>
        <v>0</v>
      </c>
      <c r="F56" s="22">
        <f t="shared" si="131"/>
        <v>0</v>
      </c>
      <c r="G56" s="22">
        <f t="shared" si="132"/>
        <v>0</v>
      </c>
      <c r="H56" s="22">
        <f t="shared" si="133"/>
        <v>0</v>
      </c>
      <c r="I56" s="22">
        <f t="shared" si="134"/>
        <v>0</v>
      </c>
      <c r="J56" s="22">
        <f t="shared" si="135"/>
        <v>0</v>
      </c>
      <c r="K56" s="22">
        <f t="shared" si="136"/>
        <v>0</v>
      </c>
      <c r="L56" s="22">
        <f t="shared" si="137"/>
        <v>1580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f>AK57+AK67</f>
        <v>0</v>
      </c>
      <c r="AL56" s="22">
        <f t="shared" ref="AL56:AR56" si="156">AL57+AL67</f>
        <v>0</v>
      </c>
      <c r="AM56" s="22">
        <f t="shared" si="156"/>
        <v>0</v>
      </c>
      <c r="AN56" s="22">
        <f t="shared" si="156"/>
        <v>0</v>
      </c>
      <c r="AO56" s="22">
        <f t="shared" si="156"/>
        <v>0</v>
      </c>
      <c r="AP56" s="22">
        <f t="shared" si="156"/>
        <v>0</v>
      </c>
      <c r="AQ56" s="22">
        <f t="shared" si="156"/>
        <v>0</v>
      </c>
      <c r="AR56" s="22">
        <f t="shared" si="156"/>
        <v>1580</v>
      </c>
      <c r="AS56" s="22">
        <f t="shared" si="27"/>
        <v>0</v>
      </c>
      <c r="AT56" s="22">
        <f t="shared" si="8"/>
        <v>0</v>
      </c>
      <c r="AU56" s="22">
        <f t="shared" si="9"/>
        <v>0</v>
      </c>
      <c r="AV56" s="22">
        <f t="shared" si="10"/>
        <v>0</v>
      </c>
      <c r="AW56" s="22">
        <f t="shared" si="11"/>
        <v>0</v>
      </c>
      <c r="AX56" s="22">
        <f t="shared" si="12"/>
        <v>0</v>
      </c>
      <c r="AY56" s="22">
        <f t="shared" si="13"/>
        <v>0</v>
      </c>
      <c r="AZ56" s="22">
        <f t="shared" si="14"/>
        <v>54</v>
      </c>
      <c r="BA56" s="22">
        <f t="shared" ref="BA56:BX56" si="157">BA57+BA67</f>
        <v>0</v>
      </c>
      <c r="BB56" s="22">
        <f t="shared" si="157"/>
        <v>0</v>
      </c>
      <c r="BC56" s="22">
        <f t="shared" si="157"/>
        <v>0</v>
      </c>
      <c r="BD56" s="22">
        <f t="shared" si="157"/>
        <v>0</v>
      </c>
      <c r="BE56" s="22">
        <f t="shared" si="157"/>
        <v>0</v>
      </c>
      <c r="BF56" s="22">
        <f t="shared" si="157"/>
        <v>0</v>
      </c>
      <c r="BG56" s="22">
        <f t="shared" si="157"/>
        <v>0</v>
      </c>
      <c r="BH56" s="22">
        <f t="shared" si="157"/>
        <v>54</v>
      </c>
      <c r="BI56" s="22">
        <f t="shared" si="157"/>
        <v>0</v>
      </c>
      <c r="BJ56" s="22">
        <f t="shared" si="157"/>
        <v>0</v>
      </c>
      <c r="BK56" s="22">
        <f t="shared" si="157"/>
        <v>0</v>
      </c>
      <c r="BL56" s="22">
        <f t="shared" si="157"/>
        <v>0</v>
      </c>
      <c r="BM56" s="22">
        <f t="shared" si="157"/>
        <v>0</v>
      </c>
      <c r="BN56" s="22">
        <f t="shared" si="157"/>
        <v>0</v>
      </c>
      <c r="BO56" s="22">
        <f t="shared" si="157"/>
        <v>0</v>
      </c>
      <c r="BP56" s="22">
        <f t="shared" si="157"/>
        <v>0</v>
      </c>
      <c r="BQ56" s="22">
        <f t="shared" si="157"/>
        <v>0</v>
      </c>
      <c r="BR56" s="22">
        <f t="shared" si="157"/>
        <v>0</v>
      </c>
      <c r="BS56" s="22">
        <f t="shared" si="157"/>
        <v>0</v>
      </c>
      <c r="BT56" s="22">
        <f t="shared" si="157"/>
        <v>0</v>
      </c>
      <c r="BU56" s="22">
        <f t="shared" si="157"/>
        <v>0</v>
      </c>
      <c r="BV56" s="22">
        <f t="shared" si="157"/>
        <v>0</v>
      </c>
      <c r="BW56" s="22">
        <f t="shared" si="157"/>
        <v>0</v>
      </c>
      <c r="BX56" s="22">
        <f t="shared" si="157"/>
        <v>0</v>
      </c>
      <c r="BY56" s="22">
        <f>BY57+BY67</f>
        <v>0</v>
      </c>
      <c r="BZ56" s="22">
        <f t="shared" ref="BZ56" si="158">BZ57+BZ67</f>
        <v>0</v>
      </c>
      <c r="CA56" s="22">
        <f t="shared" ref="CA56" si="159">CA57+CA67</f>
        <v>0</v>
      </c>
      <c r="CB56" s="22">
        <f t="shared" ref="CB56" si="160">CB57+CB67</f>
        <v>0</v>
      </c>
      <c r="CC56" s="22">
        <f t="shared" ref="CC56" si="161">CC57+CC67</f>
        <v>0</v>
      </c>
      <c r="CD56" s="22">
        <f t="shared" ref="CD56" si="162">CD57+CD67</f>
        <v>0</v>
      </c>
      <c r="CE56" s="22">
        <f t="shared" ref="CE56" si="163">CE57+CE67</f>
        <v>0</v>
      </c>
      <c r="CF56" s="22">
        <f t="shared" ref="CF56" si="164">CF57+CF67</f>
        <v>0</v>
      </c>
      <c r="CG56" s="22">
        <f t="shared" si="30"/>
        <v>0</v>
      </c>
      <c r="CH56" s="22">
        <f t="shared" si="17"/>
        <v>0</v>
      </c>
      <c r="CI56" s="22">
        <f t="shared" si="31"/>
        <v>0</v>
      </c>
      <c r="CJ56" s="22">
        <f t="shared" si="18"/>
        <v>0</v>
      </c>
      <c r="CK56" s="22">
        <f t="shared" si="19"/>
        <v>0</v>
      </c>
      <c r="CL56" s="22">
        <f t="shared" si="20"/>
        <v>0</v>
      </c>
      <c r="CM56" s="22">
        <f t="shared" si="21"/>
        <v>0</v>
      </c>
      <c r="CN56" s="22">
        <f t="shared" si="22"/>
        <v>1526</v>
      </c>
      <c r="CO56" s="22" t="s">
        <v>112</v>
      </c>
    </row>
    <row r="57" spans="1:1025" s="16" customFormat="1" ht="24" x14ac:dyDescent="0.25">
      <c r="A57" s="47" t="s">
        <v>147</v>
      </c>
      <c r="B57" s="48" t="s">
        <v>148</v>
      </c>
      <c r="C57" s="48" t="s">
        <v>111</v>
      </c>
      <c r="D57" s="31" t="s">
        <v>112</v>
      </c>
      <c r="E57" s="22">
        <f t="shared" si="130"/>
        <v>0</v>
      </c>
      <c r="F57" s="22">
        <f t="shared" si="131"/>
        <v>0</v>
      </c>
      <c r="G57" s="22">
        <f t="shared" si="132"/>
        <v>0</v>
      </c>
      <c r="H57" s="22">
        <f t="shared" si="133"/>
        <v>0</v>
      </c>
      <c r="I57" s="22">
        <f t="shared" si="134"/>
        <v>0</v>
      </c>
      <c r="J57" s="22">
        <f t="shared" si="135"/>
        <v>0</v>
      </c>
      <c r="K57" s="22">
        <f t="shared" si="136"/>
        <v>0</v>
      </c>
      <c r="L57" s="22">
        <f t="shared" si="137"/>
        <v>1580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f>AK58+AK61+AK64</f>
        <v>0</v>
      </c>
      <c r="AL57" s="22">
        <f t="shared" ref="AL57:AR57" si="165">AL58+AL61+AL64</f>
        <v>0</v>
      </c>
      <c r="AM57" s="22">
        <f t="shared" si="165"/>
        <v>0</v>
      </c>
      <c r="AN57" s="22">
        <f t="shared" si="165"/>
        <v>0</v>
      </c>
      <c r="AO57" s="22">
        <f t="shared" si="165"/>
        <v>0</v>
      </c>
      <c r="AP57" s="22">
        <f t="shared" si="165"/>
        <v>0</v>
      </c>
      <c r="AQ57" s="22">
        <f t="shared" si="165"/>
        <v>0</v>
      </c>
      <c r="AR57" s="22">
        <f t="shared" si="165"/>
        <v>1580</v>
      </c>
      <c r="AS57" s="22">
        <f t="shared" si="27"/>
        <v>0</v>
      </c>
      <c r="AT57" s="22">
        <f t="shared" si="8"/>
        <v>0</v>
      </c>
      <c r="AU57" s="22">
        <f t="shared" si="9"/>
        <v>0</v>
      </c>
      <c r="AV57" s="22">
        <f t="shared" si="10"/>
        <v>0</v>
      </c>
      <c r="AW57" s="22">
        <f t="shared" si="11"/>
        <v>0</v>
      </c>
      <c r="AX57" s="22">
        <f t="shared" si="12"/>
        <v>0</v>
      </c>
      <c r="AY57" s="22">
        <f t="shared" si="13"/>
        <v>0</v>
      </c>
      <c r="AZ57" s="22">
        <f t="shared" si="14"/>
        <v>54</v>
      </c>
      <c r="BA57" s="22">
        <f t="shared" ref="BA57:BX57" si="166">BA58+BA61+BA64</f>
        <v>0</v>
      </c>
      <c r="BB57" s="22">
        <f t="shared" si="166"/>
        <v>0</v>
      </c>
      <c r="BC57" s="22">
        <f t="shared" si="166"/>
        <v>0</v>
      </c>
      <c r="BD57" s="22">
        <f t="shared" si="166"/>
        <v>0</v>
      </c>
      <c r="BE57" s="22">
        <f t="shared" si="166"/>
        <v>0</v>
      </c>
      <c r="BF57" s="22">
        <f t="shared" si="166"/>
        <v>0</v>
      </c>
      <c r="BG57" s="22">
        <f t="shared" si="166"/>
        <v>0</v>
      </c>
      <c r="BH57" s="22">
        <f t="shared" si="166"/>
        <v>54</v>
      </c>
      <c r="BI57" s="22">
        <f t="shared" si="166"/>
        <v>0</v>
      </c>
      <c r="BJ57" s="22">
        <f t="shared" si="166"/>
        <v>0</v>
      </c>
      <c r="BK57" s="22">
        <f t="shared" si="166"/>
        <v>0</v>
      </c>
      <c r="BL57" s="22">
        <f t="shared" si="166"/>
        <v>0</v>
      </c>
      <c r="BM57" s="22">
        <f t="shared" si="166"/>
        <v>0</v>
      </c>
      <c r="BN57" s="22">
        <f t="shared" si="166"/>
        <v>0</v>
      </c>
      <c r="BO57" s="22">
        <f t="shared" si="166"/>
        <v>0</v>
      </c>
      <c r="BP57" s="22">
        <f t="shared" si="166"/>
        <v>0</v>
      </c>
      <c r="BQ57" s="22">
        <f t="shared" si="166"/>
        <v>0</v>
      </c>
      <c r="BR57" s="22">
        <f t="shared" si="166"/>
        <v>0</v>
      </c>
      <c r="BS57" s="22">
        <f t="shared" si="166"/>
        <v>0</v>
      </c>
      <c r="BT57" s="22">
        <f t="shared" si="166"/>
        <v>0</v>
      </c>
      <c r="BU57" s="22">
        <f t="shared" si="166"/>
        <v>0</v>
      </c>
      <c r="BV57" s="22">
        <f t="shared" si="166"/>
        <v>0</v>
      </c>
      <c r="BW57" s="22">
        <f t="shared" si="166"/>
        <v>0</v>
      </c>
      <c r="BX57" s="22">
        <f t="shared" si="166"/>
        <v>0</v>
      </c>
      <c r="BY57" s="22">
        <f>BY58+BY61+BY64</f>
        <v>0</v>
      </c>
      <c r="BZ57" s="22">
        <f t="shared" ref="BZ57" si="167">BZ58+BZ61+BZ64</f>
        <v>0</v>
      </c>
      <c r="CA57" s="22">
        <f t="shared" ref="CA57" si="168">CA58+CA61+CA64</f>
        <v>0</v>
      </c>
      <c r="CB57" s="22">
        <f t="shared" ref="CB57" si="169">CB58+CB61+CB64</f>
        <v>0</v>
      </c>
      <c r="CC57" s="22">
        <f t="shared" ref="CC57" si="170">CC58+CC61+CC64</f>
        <v>0</v>
      </c>
      <c r="CD57" s="22">
        <f t="shared" ref="CD57" si="171">CD58+CD61+CD64</f>
        <v>0</v>
      </c>
      <c r="CE57" s="22">
        <f t="shared" ref="CE57" si="172">CE58+CE61+CE64</f>
        <v>0</v>
      </c>
      <c r="CF57" s="22">
        <f t="shared" ref="CF57" si="173">CF58+CF61+CF64</f>
        <v>0</v>
      </c>
      <c r="CG57" s="22">
        <f t="shared" si="30"/>
        <v>0</v>
      </c>
      <c r="CH57" s="22">
        <f t="shared" si="17"/>
        <v>0</v>
      </c>
      <c r="CI57" s="22">
        <f t="shared" si="31"/>
        <v>0</v>
      </c>
      <c r="CJ57" s="22">
        <f t="shared" si="18"/>
        <v>0</v>
      </c>
      <c r="CK57" s="22">
        <f t="shared" si="19"/>
        <v>0</v>
      </c>
      <c r="CL57" s="22">
        <f t="shared" si="20"/>
        <v>0</v>
      </c>
      <c r="CM57" s="22">
        <f t="shared" si="21"/>
        <v>0</v>
      </c>
      <c r="CN57" s="22">
        <f t="shared" si="22"/>
        <v>1526</v>
      </c>
      <c r="CO57" s="22" t="s">
        <v>112</v>
      </c>
    </row>
    <row r="58" spans="1:1025" s="16" customFormat="1" ht="15.75" x14ac:dyDescent="0.25">
      <c r="A58" s="47" t="s">
        <v>171</v>
      </c>
      <c r="B58" s="48" t="s">
        <v>162</v>
      </c>
      <c r="C58" s="48" t="s">
        <v>111</v>
      </c>
      <c r="D58" s="31" t="s">
        <v>112</v>
      </c>
      <c r="E58" s="22">
        <f t="shared" si="130"/>
        <v>0</v>
      </c>
      <c r="F58" s="22">
        <f t="shared" si="131"/>
        <v>0</v>
      </c>
      <c r="G58" s="22">
        <f t="shared" si="132"/>
        <v>0</v>
      </c>
      <c r="H58" s="22">
        <f t="shared" si="133"/>
        <v>0</v>
      </c>
      <c r="I58" s="22">
        <f t="shared" si="134"/>
        <v>0</v>
      </c>
      <c r="J58" s="22">
        <f t="shared" si="135"/>
        <v>0</v>
      </c>
      <c r="K58" s="22">
        <f t="shared" si="136"/>
        <v>0</v>
      </c>
      <c r="L58" s="22">
        <f t="shared" si="137"/>
        <v>1182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f>AK59+AK60</f>
        <v>0</v>
      </c>
      <c r="AL58" s="22">
        <f t="shared" ref="AL58:AR58" si="174">AL59+AL60</f>
        <v>0</v>
      </c>
      <c r="AM58" s="22">
        <f t="shared" si="174"/>
        <v>0</v>
      </c>
      <c r="AN58" s="22">
        <f t="shared" si="174"/>
        <v>0</v>
      </c>
      <c r="AO58" s="22">
        <f t="shared" si="174"/>
        <v>0</v>
      </c>
      <c r="AP58" s="22">
        <f t="shared" si="174"/>
        <v>0</v>
      </c>
      <c r="AQ58" s="22">
        <f t="shared" si="174"/>
        <v>0</v>
      </c>
      <c r="AR58" s="22">
        <f t="shared" si="174"/>
        <v>1182</v>
      </c>
      <c r="AS58" s="22">
        <f t="shared" si="27"/>
        <v>0</v>
      </c>
      <c r="AT58" s="22">
        <f t="shared" si="8"/>
        <v>0</v>
      </c>
      <c r="AU58" s="22">
        <f t="shared" si="9"/>
        <v>0</v>
      </c>
      <c r="AV58" s="22">
        <f t="shared" si="10"/>
        <v>0</v>
      </c>
      <c r="AW58" s="22">
        <f t="shared" si="11"/>
        <v>0</v>
      </c>
      <c r="AX58" s="22">
        <f t="shared" si="12"/>
        <v>0</v>
      </c>
      <c r="AY58" s="22">
        <f t="shared" si="13"/>
        <v>0</v>
      </c>
      <c r="AZ58" s="22">
        <f t="shared" si="14"/>
        <v>51</v>
      </c>
      <c r="BA58" s="22">
        <f t="shared" ref="BA58:BX58" si="175">BA59+BA60</f>
        <v>0</v>
      </c>
      <c r="BB58" s="22">
        <f t="shared" si="175"/>
        <v>0</v>
      </c>
      <c r="BC58" s="22">
        <f t="shared" si="175"/>
        <v>0</v>
      </c>
      <c r="BD58" s="22">
        <f t="shared" si="175"/>
        <v>0</v>
      </c>
      <c r="BE58" s="22">
        <f t="shared" si="175"/>
        <v>0</v>
      </c>
      <c r="BF58" s="22">
        <f t="shared" si="175"/>
        <v>0</v>
      </c>
      <c r="BG58" s="22">
        <f t="shared" si="175"/>
        <v>0</v>
      </c>
      <c r="BH58" s="22">
        <f t="shared" si="175"/>
        <v>51</v>
      </c>
      <c r="BI58" s="22">
        <f t="shared" si="175"/>
        <v>0</v>
      </c>
      <c r="BJ58" s="22">
        <f t="shared" si="175"/>
        <v>0</v>
      </c>
      <c r="BK58" s="22">
        <f t="shared" si="175"/>
        <v>0</v>
      </c>
      <c r="BL58" s="22">
        <f t="shared" si="175"/>
        <v>0</v>
      </c>
      <c r="BM58" s="22">
        <f t="shared" si="175"/>
        <v>0</v>
      </c>
      <c r="BN58" s="22">
        <f t="shared" si="175"/>
        <v>0</v>
      </c>
      <c r="BO58" s="22">
        <f t="shared" si="175"/>
        <v>0</v>
      </c>
      <c r="BP58" s="22">
        <f t="shared" si="175"/>
        <v>0</v>
      </c>
      <c r="BQ58" s="22">
        <f t="shared" si="175"/>
        <v>0</v>
      </c>
      <c r="BR58" s="22">
        <f t="shared" si="175"/>
        <v>0</v>
      </c>
      <c r="BS58" s="22">
        <f t="shared" si="175"/>
        <v>0</v>
      </c>
      <c r="BT58" s="22">
        <f t="shared" si="175"/>
        <v>0</v>
      </c>
      <c r="BU58" s="22">
        <f t="shared" si="175"/>
        <v>0</v>
      </c>
      <c r="BV58" s="22">
        <f t="shared" si="175"/>
        <v>0</v>
      </c>
      <c r="BW58" s="22">
        <f t="shared" si="175"/>
        <v>0</v>
      </c>
      <c r="BX58" s="22">
        <f t="shared" si="175"/>
        <v>0</v>
      </c>
      <c r="BY58" s="22">
        <f>BY59+BY60</f>
        <v>0</v>
      </c>
      <c r="BZ58" s="22">
        <f t="shared" ref="BZ58" si="176">BZ59+BZ60</f>
        <v>0</v>
      </c>
      <c r="CA58" s="22">
        <f t="shared" ref="CA58" si="177">CA59+CA60</f>
        <v>0</v>
      </c>
      <c r="CB58" s="22">
        <f t="shared" ref="CB58" si="178">CB59+CB60</f>
        <v>0</v>
      </c>
      <c r="CC58" s="22">
        <f t="shared" ref="CC58" si="179">CC59+CC60</f>
        <v>0</v>
      </c>
      <c r="CD58" s="22">
        <f t="shared" ref="CD58" si="180">CD59+CD60</f>
        <v>0</v>
      </c>
      <c r="CE58" s="22">
        <f t="shared" ref="CE58" si="181">CE59+CE60</f>
        <v>0</v>
      </c>
      <c r="CF58" s="22">
        <f t="shared" ref="CF58" si="182">CF59+CF60</f>
        <v>0</v>
      </c>
      <c r="CG58" s="22">
        <f t="shared" si="30"/>
        <v>0</v>
      </c>
      <c r="CH58" s="22">
        <f t="shared" si="17"/>
        <v>0</v>
      </c>
      <c r="CI58" s="22">
        <f t="shared" si="31"/>
        <v>0</v>
      </c>
      <c r="CJ58" s="22">
        <f t="shared" si="18"/>
        <v>0</v>
      </c>
      <c r="CK58" s="22">
        <f t="shared" si="19"/>
        <v>0</v>
      </c>
      <c r="CL58" s="22">
        <f t="shared" si="20"/>
        <v>0</v>
      </c>
      <c r="CM58" s="22">
        <f t="shared" si="21"/>
        <v>0</v>
      </c>
      <c r="CN58" s="22">
        <f t="shared" si="22"/>
        <v>1131</v>
      </c>
      <c r="CO58" s="22" t="s">
        <v>112</v>
      </c>
    </row>
    <row r="59" spans="1:1025" s="16" customFormat="1" ht="48" x14ac:dyDescent="0.25">
      <c r="A59" s="49" t="s">
        <v>171</v>
      </c>
      <c r="B59" s="56" t="s">
        <v>225</v>
      </c>
      <c r="C59" s="44" t="s">
        <v>226</v>
      </c>
      <c r="D59" s="25" t="s">
        <v>112</v>
      </c>
      <c r="E59" s="23">
        <f t="shared" si="130"/>
        <v>0</v>
      </c>
      <c r="F59" s="23">
        <f t="shared" si="131"/>
        <v>0</v>
      </c>
      <c r="G59" s="23">
        <f t="shared" si="132"/>
        <v>0</v>
      </c>
      <c r="H59" s="23">
        <f t="shared" si="133"/>
        <v>0</v>
      </c>
      <c r="I59" s="23">
        <f t="shared" si="134"/>
        <v>0</v>
      </c>
      <c r="J59" s="23">
        <f t="shared" si="135"/>
        <v>0</v>
      </c>
      <c r="K59" s="23">
        <f t="shared" si="136"/>
        <v>0</v>
      </c>
      <c r="L59" s="23">
        <f t="shared" si="137"/>
        <v>82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18">
        <v>82</v>
      </c>
      <c r="AS59" s="23">
        <f t="shared" si="27"/>
        <v>0</v>
      </c>
      <c r="AT59" s="23">
        <f t="shared" si="8"/>
        <v>0</v>
      </c>
      <c r="AU59" s="23">
        <f t="shared" si="9"/>
        <v>0</v>
      </c>
      <c r="AV59" s="23">
        <f t="shared" si="10"/>
        <v>0</v>
      </c>
      <c r="AW59" s="23">
        <f t="shared" si="11"/>
        <v>0</v>
      </c>
      <c r="AX59" s="23">
        <f t="shared" si="12"/>
        <v>0</v>
      </c>
      <c r="AY59" s="23">
        <f t="shared" si="13"/>
        <v>0</v>
      </c>
      <c r="AZ59" s="23">
        <f t="shared" si="14"/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f t="shared" si="30"/>
        <v>0</v>
      </c>
      <c r="CH59" s="23">
        <f t="shared" si="17"/>
        <v>0</v>
      </c>
      <c r="CI59" s="23">
        <f t="shared" si="31"/>
        <v>0</v>
      </c>
      <c r="CJ59" s="23">
        <f t="shared" si="18"/>
        <v>0</v>
      </c>
      <c r="CK59" s="23">
        <f t="shared" si="19"/>
        <v>0</v>
      </c>
      <c r="CL59" s="23">
        <f t="shared" si="20"/>
        <v>0</v>
      </c>
      <c r="CM59" s="23">
        <f t="shared" si="21"/>
        <v>0</v>
      </c>
      <c r="CN59" s="23">
        <f t="shared" si="22"/>
        <v>82</v>
      </c>
      <c r="CO59" s="23" t="s">
        <v>112</v>
      </c>
    </row>
    <row r="60" spans="1:1025" s="16" customFormat="1" ht="24" x14ac:dyDescent="0.25">
      <c r="A60" s="49" t="s">
        <v>171</v>
      </c>
      <c r="B60" s="56" t="s">
        <v>227</v>
      </c>
      <c r="C60" s="44" t="s">
        <v>228</v>
      </c>
      <c r="D60" s="25" t="s">
        <v>112</v>
      </c>
      <c r="E60" s="23">
        <f t="shared" si="130"/>
        <v>0</v>
      </c>
      <c r="F60" s="23">
        <f t="shared" si="131"/>
        <v>0</v>
      </c>
      <c r="G60" s="23">
        <f t="shared" si="132"/>
        <v>0</v>
      </c>
      <c r="H60" s="23">
        <f t="shared" si="133"/>
        <v>0</v>
      </c>
      <c r="I60" s="23">
        <f t="shared" si="134"/>
        <v>0</v>
      </c>
      <c r="J60" s="23">
        <f t="shared" si="135"/>
        <v>0</v>
      </c>
      <c r="K60" s="23">
        <f t="shared" si="136"/>
        <v>0</v>
      </c>
      <c r="L60" s="23">
        <f t="shared" si="137"/>
        <v>1100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18">
        <v>1100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51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 t="s">
        <v>112</v>
      </c>
    </row>
    <row r="61" spans="1:1025" s="16" customFormat="1" ht="15.75" x14ac:dyDescent="0.25">
      <c r="A61" s="47" t="s">
        <v>172</v>
      </c>
      <c r="B61" s="57" t="s">
        <v>163</v>
      </c>
      <c r="C61" s="48" t="s">
        <v>111</v>
      </c>
      <c r="D61" s="31" t="s">
        <v>112</v>
      </c>
      <c r="E61" s="22">
        <f t="shared" si="130"/>
        <v>0</v>
      </c>
      <c r="F61" s="22">
        <f t="shared" si="131"/>
        <v>0</v>
      </c>
      <c r="G61" s="22">
        <f t="shared" si="132"/>
        <v>0</v>
      </c>
      <c r="H61" s="22">
        <f t="shared" si="133"/>
        <v>0</v>
      </c>
      <c r="I61" s="22">
        <f t="shared" si="134"/>
        <v>0</v>
      </c>
      <c r="J61" s="22">
        <f t="shared" si="135"/>
        <v>0</v>
      </c>
      <c r="K61" s="22">
        <f t="shared" si="136"/>
        <v>0</v>
      </c>
      <c r="L61" s="22">
        <f t="shared" si="137"/>
        <v>177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f>AK62+AK63</f>
        <v>0</v>
      </c>
      <c r="AL61" s="22">
        <f t="shared" ref="AL61:AR61" si="183">AL62+AL63</f>
        <v>0</v>
      </c>
      <c r="AM61" s="22">
        <f t="shared" si="183"/>
        <v>0</v>
      </c>
      <c r="AN61" s="22">
        <f t="shared" si="183"/>
        <v>0</v>
      </c>
      <c r="AO61" s="22">
        <f t="shared" si="183"/>
        <v>0</v>
      </c>
      <c r="AP61" s="22">
        <f t="shared" si="183"/>
        <v>0</v>
      </c>
      <c r="AQ61" s="22">
        <f t="shared" si="183"/>
        <v>0</v>
      </c>
      <c r="AR61" s="22">
        <f t="shared" si="183"/>
        <v>177</v>
      </c>
      <c r="AS61" s="22">
        <f t="shared" si="27"/>
        <v>0</v>
      </c>
      <c r="AT61" s="22">
        <f t="shared" ref="AT61:AT101" si="184">SUM(BB61,BJ61,BR61,BZ61)</f>
        <v>0</v>
      </c>
      <c r="AU61" s="22">
        <f t="shared" ref="AU61:AU101" si="185">SUM(BC61,BK61,BS61,CA61)</f>
        <v>0</v>
      </c>
      <c r="AV61" s="22">
        <f t="shared" ref="AV61:AV101" si="186">SUM(BD61,BL61,BT61,CB61)</f>
        <v>0</v>
      </c>
      <c r="AW61" s="22">
        <f t="shared" ref="AW61:AW101" si="187">SUM(BE61,BM61,BU61,CC61)</f>
        <v>0</v>
      </c>
      <c r="AX61" s="22">
        <f t="shared" ref="AX61:AX101" si="188">SUM(BF61,BN61,BV61,CD61)</f>
        <v>0</v>
      </c>
      <c r="AY61" s="22">
        <f t="shared" ref="AY61:AY101" si="189">SUM(BG61,BO61,BW61,CE61)</f>
        <v>0</v>
      </c>
      <c r="AZ61" s="22">
        <f t="shared" ref="AZ61:AZ101" si="190">SUM(BH61,BP61,BX61,CF61)</f>
        <v>3</v>
      </c>
      <c r="BA61" s="22">
        <f t="shared" ref="BA61:BX61" si="191">BA62+BA63</f>
        <v>0</v>
      </c>
      <c r="BB61" s="22">
        <f t="shared" si="191"/>
        <v>0</v>
      </c>
      <c r="BC61" s="22">
        <f t="shared" si="191"/>
        <v>0</v>
      </c>
      <c r="BD61" s="22">
        <f t="shared" si="191"/>
        <v>0</v>
      </c>
      <c r="BE61" s="22">
        <f t="shared" si="191"/>
        <v>0</v>
      </c>
      <c r="BF61" s="22">
        <f t="shared" si="191"/>
        <v>0</v>
      </c>
      <c r="BG61" s="22">
        <f t="shared" si="191"/>
        <v>0</v>
      </c>
      <c r="BH61" s="22">
        <f t="shared" si="191"/>
        <v>3</v>
      </c>
      <c r="BI61" s="22">
        <f t="shared" si="191"/>
        <v>0</v>
      </c>
      <c r="BJ61" s="22">
        <f t="shared" si="191"/>
        <v>0</v>
      </c>
      <c r="BK61" s="22">
        <f t="shared" si="191"/>
        <v>0</v>
      </c>
      <c r="BL61" s="22">
        <f t="shared" si="191"/>
        <v>0</v>
      </c>
      <c r="BM61" s="22">
        <f t="shared" si="191"/>
        <v>0</v>
      </c>
      <c r="BN61" s="22">
        <f t="shared" si="191"/>
        <v>0</v>
      </c>
      <c r="BO61" s="22">
        <f t="shared" si="191"/>
        <v>0</v>
      </c>
      <c r="BP61" s="22">
        <f t="shared" si="191"/>
        <v>0</v>
      </c>
      <c r="BQ61" s="22">
        <f t="shared" si="191"/>
        <v>0</v>
      </c>
      <c r="BR61" s="22">
        <f t="shared" si="191"/>
        <v>0</v>
      </c>
      <c r="BS61" s="22">
        <f t="shared" si="191"/>
        <v>0</v>
      </c>
      <c r="BT61" s="22">
        <f t="shared" si="191"/>
        <v>0</v>
      </c>
      <c r="BU61" s="22">
        <f t="shared" si="191"/>
        <v>0</v>
      </c>
      <c r="BV61" s="22">
        <f t="shared" si="191"/>
        <v>0</v>
      </c>
      <c r="BW61" s="22">
        <f t="shared" si="191"/>
        <v>0</v>
      </c>
      <c r="BX61" s="22">
        <f t="shared" si="191"/>
        <v>0</v>
      </c>
      <c r="BY61" s="22">
        <f>BY62+BY63</f>
        <v>0</v>
      </c>
      <c r="BZ61" s="22">
        <f t="shared" ref="BZ61" si="192">BZ62+BZ63</f>
        <v>0</v>
      </c>
      <c r="CA61" s="22">
        <f t="shared" ref="CA61" si="193">CA62+CA63</f>
        <v>0</v>
      </c>
      <c r="CB61" s="22">
        <f t="shared" ref="CB61" si="194">CB62+CB63</f>
        <v>0</v>
      </c>
      <c r="CC61" s="22">
        <f t="shared" ref="CC61" si="195">CC62+CC63</f>
        <v>0</v>
      </c>
      <c r="CD61" s="22">
        <f t="shared" ref="CD61" si="196">CD62+CD63</f>
        <v>0</v>
      </c>
      <c r="CE61" s="22">
        <f t="shared" ref="CE61" si="197">CE62+CE63</f>
        <v>0</v>
      </c>
      <c r="CF61" s="22">
        <f t="shared" ref="CF61" si="198">CF62+CF63</f>
        <v>0</v>
      </c>
      <c r="CG61" s="22">
        <f t="shared" si="30"/>
        <v>0</v>
      </c>
      <c r="CH61" s="22">
        <f t="shared" ref="CH61:CH101" si="199">F61-AT61</f>
        <v>0</v>
      </c>
      <c r="CI61" s="22">
        <f t="shared" ref="CI61:CI101" si="200">G61-AU61</f>
        <v>0</v>
      </c>
      <c r="CJ61" s="22">
        <f t="shared" ref="CJ61:CJ101" si="201">H61-AV61</f>
        <v>0</v>
      </c>
      <c r="CK61" s="22">
        <f t="shared" ref="CK61:CK101" si="202">I61-AW61</f>
        <v>0</v>
      </c>
      <c r="CL61" s="22">
        <f t="shared" ref="CL61:CL101" si="203">J61-AX61</f>
        <v>0</v>
      </c>
      <c r="CM61" s="22">
        <f t="shared" ref="CM61:CM101" si="204">K61-AY61</f>
        <v>0</v>
      </c>
      <c r="CN61" s="22">
        <f t="shared" ref="CN61:CN101" si="205">L61-AZ61</f>
        <v>174</v>
      </c>
      <c r="CO61" s="22" t="s">
        <v>112</v>
      </c>
    </row>
    <row r="62" spans="1:1025" s="40" customFormat="1" ht="48.75" x14ac:dyDescent="0.25">
      <c r="A62" s="58" t="s">
        <v>172</v>
      </c>
      <c r="B62" s="59" t="s">
        <v>229</v>
      </c>
      <c r="C62" s="44" t="s">
        <v>230</v>
      </c>
      <c r="D62" s="25" t="s">
        <v>112</v>
      </c>
      <c r="E62" s="23">
        <f t="shared" si="130"/>
        <v>0</v>
      </c>
      <c r="F62" s="23">
        <f t="shared" si="131"/>
        <v>0</v>
      </c>
      <c r="G62" s="23">
        <f t="shared" si="132"/>
        <v>0</v>
      </c>
      <c r="H62" s="23">
        <f t="shared" si="133"/>
        <v>0</v>
      </c>
      <c r="I62" s="23">
        <f t="shared" si="134"/>
        <v>0</v>
      </c>
      <c r="J62" s="23">
        <f t="shared" si="135"/>
        <v>0</v>
      </c>
      <c r="K62" s="23">
        <f t="shared" si="136"/>
        <v>0</v>
      </c>
      <c r="L62" s="23">
        <f t="shared" si="137"/>
        <v>20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70">
        <v>20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39"/>
    </row>
    <row r="63" spans="1:1025" s="40" customFormat="1" ht="24.75" x14ac:dyDescent="0.25">
      <c r="A63" s="58" t="s">
        <v>172</v>
      </c>
      <c r="B63" s="59" t="s">
        <v>231</v>
      </c>
      <c r="C63" s="44" t="s">
        <v>232</v>
      </c>
      <c r="D63" s="25" t="s">
        <v>112</v>
      </c>
      <c r="E63" s="23">
        <f t="shared" si="130"/>
        <v>0</v>
      </c>
      <c r="F63" s="23">
        <f t="shared" si="131"/>
        <v>0</v>
      </c>
      <c r="G63" s="23">
        <f t="shared" si="132"/>
        <v>0</v>
      </c>
      <c r="H63" s="23">
        <f t="shared" si="133"/>
        <v>0</v>
      </c>
      <c r="I63" s="23">
        <f t="shared" si="134"/>
        <v>0</v>
      </c>
      <c r="J63" s="23">
        <f t="shared" si="135"/>
        <v>0</v>
      </c>
      <c r="K63" s="23">
        <f t="shared" si="136"/>
        <v>0</v>
      </c>
      <c r="L63" s="23">
        <f t="shared" si="137"/>
        <v>157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70">
        <v>157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3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 t="s">
        <v>112</v>
      </c>
    </row>
    <row r="64" spans="1:1025" s="16" customFormat="1" ht="15.75" x14ac:dyDescent="0.25">
      <c r="A64" s="47" t="s">
        <v>173</v>
      </c>
      <c r="B64" s="57" t="s">
        <v>164</v>
      </c>
      <c r="C64" s="48" t="s">
        <v>111</v>
      </c>
      <c r="D64" s="31" t="s">
        <v>112</v>
      </c>
      <c r="E64" s="22">
        <f t="shared" si="130"/>
        <v>0</v>
      </c>
      <c r="F64" s="22">
        <f t="shared" si="131"/>
        <v>0</v>
      </c>
      <c r="G64" s="22">
        <f t="shared" si="132"/>
        <v>0</v>
      </c>
      <c r="H64" s="22">
        <f t="shared" si="133"/>
        <v>0</v>
      </c>
      <c r="I64" s="22">
        <f t="shared" si="134"/>
        <v>0</v>
      </c>
      <c r="J64" s="22">
        <f t="shared" si="135"/>
        <v>0</v>
      </c>
      <c r="K64" s="22">
        <f t="shared" si="136"/>
        <v>0</v>
      </c>
      <c r="L64" s="22">
        <f t="shared" si="137"/>
        <v>221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f>AK65+AK66</f>
        <v>0</v>
      </c>
      <c r="AL64" s="22">
        <f t="shared" ref="AL64:AR64" si="206">AL65+AL66</f>
        <v>0</v>
      </c>
      <c r="AM64" s="22">
        <f t="shared" si="206"/>
        <v>0</v>
      </c>
      <c r="AN64" s="22">
        <f t="shared" si="206"/>
        <v>0</v>
      </c>
      <c r="AO64" s="22">
        <f t="shared" si="206"/>
        <v>0</v>
      </c>
      <c r="AP64" s="22">
        <f t="shared" si="206"/>
        <v>0</v>
      </c>
      <c r="AQ64" s="22">
        <f t="shared" si="206"/>
        <v>0</v>
      </c>
      <c r="AR64" s="22">
        <f t="shared" si="206"/>
        <v>221</v>
      </c>
      <c r="AS64" s="22">
        <f t="shared" ref="AS64:AS101" si="207">SUM(BA64,BI64,BQ64,BY64)</f>
        <v>0</v>
      </c>
      <c r="AT64" s="22">
        <f t="shared" si="184"/>
        <v>0</v>
      </c>
      <c r="AU64" s="22">
        <f t="shared" si="185"/>
        <v>0</v>
      </c>
      <c r="AV64" s="22">
        <f t="shared" si="186"/>
        <v>0</v>
      </c>
      <c r="AW64" s="22">
        <f t="shared" si="187"/>
        <v>0</v>
      </c>
      <c r="AX64" s="22">
        <f t="shared" si="188"/>
        <v>0</v>
      </c>
      <c r="AY64" s="22">
        <f t="shared" si="189"/>
        <v>0</v>
      </c>
      <c r="AZ64" s="22">
        <f t="shared" si="190"/>
        <v>0</v>
      </c>
      <c r="BA64" s="22">
        <f t="shared" ref="BA64:BX64" si="208">BA65+BA66</f>
        <v>0</v>
      </c>
      <c r="BB64" s="22">
        <f t="shared" si="208"/>
        <v>0</v>
      </c>
      <c r="BC64" s="22">
        <f t="shared" si="208"/>
        <v>0</v>
      </c>
      <c r="BD64" s="22">
        <f t="shared" si="208"/>
        <v>0</v>
      </c>
      <c r="BE64" s="22">
        <f t="shared" si="208"/>
        <v>0</v>
      </c>
      <c r="BF64" s="22">
        <f t="shared" si="208"/>
        <v>0</v>
      </c>
      <c r="BG64" s="22">
        <f t="shared" si="208"/>
        <v>0</v>
      </c>
      <c r="BH64" s="22">
        <f t="shared" si="208"/>
        <v>0</v>
      </c>
      <c r="BI64" s="22">
        <f t="shared" si="208"/>
        <v>0</v>
      </c>
      <c r="BJ64" s="22">
        <f t="shared" si="208"/>
        <v>0</v>
      </c>
      <c r="BK64" s="22">
        <f t="shared" si="208"/>
        <v>0</v>
      </c>
      <c r="BL64" s="22">
        <f t="shared" si="208"/>
        <v>0</v>
      </c>
      <c r="BM64" s="22">
        <f t="shared" si="208"/>
        <v>0</v>
      </c>
      <c r="BN64" s="22">
        <f t="shared" si="208"/>
        <v>0</v>
      </c>
      <c r="BO64" s="22">
        <f t="shared" si="208"/>
        <v>0</v>
      </c>
      <c r="BP64" s="22">
        <f t="shared" si="208"/>
        <v>0</v>
      </c>
      <c r="BQ64" s="22">
        <f t="shared" si="208"/>
        <v>0</v>
      </c>
      <c r="BR64" s="22">
        <f t="shared" si="208"/>
        <v>0</v>
      </c>
      <c r="BS64" s="22">
        <f t="shared" si="208"/>
        <v>0</v>
      </c>
      <c r="BT64" s="22">
        <f t="shared" si="208"/>
        <v>0</v>
      </c>
      <c r="BU64" s="22">
        <f t="shared" si="208"/>
        <v>0</v>
      </c>
      <c r="BV64" s="22">
        <f t="shared" si="208"/>
        <v>0</v>
      </c>
      <c r="BW64" s="22">
        <f t="shared" si="208"/>
        <v>0</v>
      </c>
      <c r="BX64" s="22">
        <f t="shared" si="208"/>
        <v>0</v>
      </c>
      <c r="BY64" s="22">
        <f>BY65+BY66</f>
        <v>0</v>
      </c>
      <c r="BZ64" s="22">
        <f t="shared" ref="BZ64" si="209">BZ65+BZ66</f>
        <v>0</v>
      </c>
      <c r="CA64" s="22">
        <f t="shared" ref="CA64" si="210">CA65+CA66</f>
        <v>0</v>
      </c>
      <c r="CB64" s="22">
        <f t="shared" ref="CB64" si="211">CB65+CB66</f>
        <v>0</v>
      </c>
      <c r="CC64" s="22">
        <f t="shared" ref="CC64" si="212">CC65+CC66</f>
        <v>0</v>
      </c>
      <c r="CD64" s="22">
        <f t="shared" ref="CD64" si="213">CD65+CD66</f>
        <v>0</v>
      </c>
      <c r="CE64" s="22">
        <f t="shared" ref="CE64" si="214">CE65+CE66</f>
        <v>0</v>
      </c>
      <c r="CF64" s="22">
        <f t="shared" ref="CF64" si="215">CF65+CF66</f>
        <v>0</v>
      </c>
      <c r="CG64" s="22">
        <f t="shared" ref="CG64:CG101" si="216">E64-AS64</f>
        <v>0</v>
      </c>
      <c r="CH64" s="22">
        <f t="shared" si="199"/>
        <v>0</v>
      </c>
      <c r="CI64" s="22">
        <f t="shared" si="200"/>
        <v>0</v>
      </c>
      <c r="CJ64" s="22">
        <f t="shared" si="201"/>
        <v>0</v>
      </c>
      <c r="CK64" s="22">
        <f t="shared" si="202"/>
        <v>0</v>
      </c>
      <c r="CL64" s="22">
        <f t="shared" si="203"/>
        <v>0</v>
      </c>
      <c r="CM64" s="22">
        <f t="shared" si="204"/>
        <v>0</v>
      </c>
      <c r="CN64" s="22">
        <f t="shared" si="205"/>
        <v>221</v>
      </c>
      <c r="CO64" s="22" t="s">
        <v>112</v>
      </c>
    </row>
    <row r="65" spans="1:1025" ht="48" x14ac:dyDescent="0.2">
      <c r="A65" s="49" t="s">
        <v>173</v>
      </c>
      <c r="B65" s="56" t="s">
        <v>233</v>
      </c>
      <c r="C65" s="44" t="s">
        <v>234</v>
      </c>
      <c r="D65" s="25" t="s">
        <v>112</v>
      </c>
      <c r="E65" s="23">
        <f t="shared" si="130"/>
        <v>0</v>
      </c>
      <c r="F65" s="23">
        <f t="shared" si="131"/>
        <v>0</v>
      </c>
      <c r="G65" s="23">
        <f t="shared" si="132"/>
        <v>0</v>
      </c>
      <c r="H65" s="23">
        <f t="shared" si="133"/>
        <v>0</v>
      </c>
      <c r="I65" s="23">
        <f t="shared" si="134"/>
        <v>0</v>
      </c>
      <c r="J65" s="23">
        <f t="shared" si="135"/>
        <v>0</v>
      </c>
      <c r="K65" s="23">
        <f t="shared" si="136"/>
        <v>0</v>
      </c>
      <c r="L65" s="23">
        <f t="shared" si="137"/>
        <v>10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18">
        <v>10</v>
      </c>
      <c r="AS65" s="23">
        <f t="shared" si="207"/>
        <v>0</v>
      </c>
      <c r="AT65" s="23">
        <f t="shared" si="184"/>
        <v>0</v>
      </c>
      <c r="AU65" s="23">
        <f t="shared" si="185"/>
        <v>0</v>
      </c>
      <c r="AV65" s="23">
        <f t="shared" si="186"/>
        <v>0</v>
      </c>
      <c r="AW65" s="23">
        <f t="shared" si="187"/>
        <v>0</v>
      </c>
      <c r="AX65" s="23">
        <f t="shared" si="188"/>
        <v>0</v>
      </c>
      <c r="AY65" s="23">
        <f t="shared" si="189"/>
        <v>0</v>
      </c>
      <c r="AZ65" s="23">
        <f t="shared" si="190"/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f t="shared" si="216"/>
        <v>0</v>
      </c>
      <c r="CH65" s="23">
        <f t="shared" si="199"/>
        <v>0</v>
      </c>
      <c r="CI65" s="23">
        <f t="shared" si="200"/>
        <v>0</v>
      </c>
      <c r="CJ65" s="23">
        <f t="shared" si="201"/>
        <v>0</v>
      </c>
      <c r="CK65" s="23">
        <f t="shared" si="202"/>
        <v>0</v>
      </c>
      <c r="CL65" s="23">
        <f t="shared" si="203"/>
        <v>0</v>
      </c>
      <c r="CM65" s="23">
        <f t="shared" si="204"/>
        <v>0</v>
      </c>
      <c r="CN65" s="23">
        <f t="shared" si="205"/>
        <v>10</v>
      </c>
      <c r="CO65" s="23" t="s">
        <v>112</v>
      </c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4" x14ac:dyDescent="0.2">
      <c r="A66" s="49" t="s">
        <v>173</v>
      </c>
      <c r="B66" s="56" t="s">
        <v>235</v>
      </c>
      <c r="C66" s="44" t="s">
        <v>236</v>
      </c>
      <c r="D66" s="25" t="s">
        <v>112</v>
      </c>
      <c r="E66" s="23">
        <f t="shared" si="130"/>
        <v>0</v>
      </c>
      <c r="F66" s="23">
        <f t="shared" si="131"/>
        <v>0</v>
      </c>
      <c r="G66" s="23">
        <f t="shared" si="132"/>
        <v>0</v>
      </c>
      <c r="H66" s="23">
        <f t="shared" si="133"/>
        <v>0</v>
      </c>
      <c r="I66" s="23">
        <f t="shared" si="134"/>
        <v>0</v>
      </c>
      <c r="J66" s="23">
        <f t="shared" si="135"/>
        <v>0</v>
      </c>
      <c r="K66" s="23">
        <f t="shared" si="136"/>
        <v>0</v>
      </c>
      <c r="L66" s="23">
        <f t="shared" si="137"/>
        <v>211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18">
        <v>211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 t="s">
        <v>112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51" customHeight="1" x14ac:dyDescent="0.2">
      <c r="A67" s="47" t="s">
        <v>193</v>
      </c>
      <c r="B67" s="48" t="s">
        <v>188</v>
      </c>
      <c r="C67" s="48" t="s">
        <v>111</v>
      </c>
      <c r="D67" s="31" t="s">
        <v>112</v>
      </c>
      <c r="E67" s="22">
        <f t="shared" si="130"/>
        <v>0</v>
      </c>
      <c r="F67" s="22">
        <f t="shared" si="131"/>
        <v>0</v>
      </c>
      <c r="G67" s="22">
        <f t="shared" si="132"/>
        <v>0</v>
      </c>
      <c r="H67" s="22">
        <f t="shared" si="133"/>
        <v>0</v>
      </c>
      <c r="I67" s="22">
        <f t="shared" si="134"/>
        <v>0</v>
      </c>
      <c r="J67" s="22">
        <f t="shared" si="135"/>
        <v>0</v>
      </c>
      <c r="K67" s="22">
        <f t="shared" si="136"/>
        <v>0</v>
      </c>
      <c r="L67" s="22">
        <f t="shared" si="137"/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f t="shared" si="207"/>
        <v>0</v>
      </c>
      <c r="AT67" s="22">
        <f t="shared" si="184"/>
        <v>0</v>
      </c>
      <c r="AU67" s="22">
        <f t="shared" si="185"/>
        <v>0</v>
      </c>
      <c r="AV67" s="22">
        <f t="shared" si="186"/>
        <v>0</v>
      </c>
      <c r="AW67" s="22">
        <f t="shared" si="187"/>
        <v>0</v>
      </c>
      <c r="AX67" s="22">
        <f t="shared" si="188"/>
        <v>0</v>
      </c>
      <c r="AY67" s="22">
        <f t="shared" si="189"/>
        <v>0</v>
      </c>
      <c r="AZ67" s="22">
        <f t="shared" si="190"/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f t="shared" si="216"/>
        <v>0</v>
      </c>
      <c r="CH67" s="22">
        <f t="shared" si="199"/>
        <v>0</v>
      </c>
      <c r="CI67" s="22">
        <f t="shared" si="200"/>
        <v>0</v>
      </c>
      <c r="CJ67" s="22">
        <f t="shared" si="201"/>
        <v>0</v>
      </c>
      <c r="CK67" s="22">
        <f t="shared" si="202"/>
        <v>0</v>
      </c>
      <c r="CL67" s="22">
        <f t="shared" si="203"/>
        <v>0</v>
      </c>
      <c r="CM67" s="22">
        <f t="shared" si="204"/>
        <v>0</v>
      </c>
      <c r="CN67" s="22">
        <f t="shared" si="205"/>
        <v>0</v>
      </c>
      <c r="CO67" s="22" t="s">
        <v>112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</row>
    <row r="68" spans="1:1025" ht="36" x14ac:dyDescent="0.2">
      <c r="A68" s="47" t="s">
        <v>149</v>
      </c>
      <c r="B68" s="48" t="s">
        <v>150</v>
      </c>
      <c r="C68" s="48" t="s">
        <v>111</v>
      </c>
      <c r="D68" s="31" t="s">
        <v>112</v>
      </c>
      <c r="E68" s="22">
        <f t="shared" si="130"/>
        <v>0</v>
      </c>
      <c r="F68" s="22">
        <f t="shared" si="131"/>
        <v>0</v>
      </c>
      <c r="G68" s="22">
        <f t="shared" si="132"/>
        <v>0</v>
      </c>
      <c r="H68" s="22">
        <f t="shared" si="133"/>
        <v>0</v>
      </c>
      <c r="I68" s="22">
        <f t="shared" si="134"/>
        <v>0</v>
      </c>
      <c r="J68" s="22">
        <f t="shared" si="135"/>
        <v>0</v>
      </c>
      <c r="K68" s="22">
        <f t="shared" si="136"/>
        <v>0</v>
      </c>
      <c r="L68" s="22">
        <f t="shared" si="137"/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f>AK69</f>
        <v>0</v>
      </c>
      <c r="AL68" s="22">
        <f t="shared" ref="AL68:AR68" si="217">AL69</f>
        <v>0</v>
      </c>
      <c r="AM68" s="22">
        <f t="shared" si="217"/>
        <v>0</v>
      </c>
      <c r="AN68" s="22">
        <f t="shared" si="217"/>
        <v>0</v>
      </c>
      <c r="AO68" s="22">
        <f t="shared" si="217"/>
        <v>0</v>
      </c>
      <c r="AP68" s="22">
        <f t="shared" si="217"/>
        <v>0</v>
      </c>
      <c r="AQ68" s="22">
        <f t="shared" si="217"/>
        <v>0</v>
      </c>
      <c r="AR68" s="22">
        <f t="shared" si="217"/>
        <v>0</v>
      </c>
      <c r="AS68" s="22">
        <f t="shared" si="207"/>
        <v>0</v>
      </c>
      <c r="AT68" s="22">
        <f t="shared" si="184"/>
        <v>0</v>
      </c>
      <c r="AU68" s="22">
        <f t="shared" si="185"/>
        <v>0</v>
      </c>
      <c r="AV68" s="22">
        <f t="shared" si="186"/>
        <v>0</v>
      </c>
      <c r="AW68" s="22">
        <f t="shared" si="187"/>
        <v>0</v>
      </c>
      <c r="AX68" s="22">
        <f t="shared" si="188"/>
        <v>0</v>
      </c>
      <c r="AY68" s="22">
        <f t="shared" si="189"/>
        <v>0</v>
      </c>
      <c r="AZ68" s="22">
        <f t="shared" si="190"/>
        <v>0</v>
      </c>
      <c r="BA68" s="22">
        <f t="shared" ref="BA68:BX68" si="218">BA69</f>
        <v>0</v>
      </c>
      <c r="BB68" s="22">
        <f t="shared" si="218"/>
        <v>0</v>
      </c>
      <c r="BC68" s="22">
        <f t="shared" si="218"/>
        <v>0</v>
      </c>
      <c r="BD68" s="22">
        <f t="shared" si="218"/>
        <v>0</v>
      </c>
      <c r="BE68" s="22">
        <f t="shared" si="218"/>
        <v>0</v>
      </c>
      <c r="BF68" s="22">
        <f t="shared" si="218"/>
        <v>0</v>
      </c>
      <c r="BG68" s="22">
        <f t="shared" si="218"/>
        <v>0</v>
      </c>
      <c r="BH68" s="22">
        <f t="shared" si="218"/>
        <v>0</v>
      </c>
      <c r="BI68" s="22">
        <f t="shared" si="218"/>
        <v>0</v>
      </c>
      <c r="BJ68" s="22">
        <f t="shared" si="218"/>
        <v>0</v>
      </c>
      <c r="BK68" s="22">
        <f t="shared" si="218"/>
        <v>0</v>
      </c>
      <c r="BL68" s="22">
        <f t="shared" si="218"/>
        <v>0</v>
      </c>
      <c r="BM68" s="22">
        <f t="shared" si="218"/>
        <v>0</v>
      </c>
      <c r="BN68" s="22">
        <f t="shared" si="218"/>
        <v>0</v>
      </c>
      <c r="BO68" s="22">
        <f t="shared" si="218"/>
        <v>0</v>
      </c>
      <c r="BP68" s="22">
        <f t="shared" si="218"/>
        <v>0</v>
      </c>
      <c r="BQ68" s="22">
        <f t="shared" si="218"/>
        <v>0</v>
      </c>
      <c r="BR68" s="22">
        <f t="shared" si="218"/>
        <v>0</v>
      </c>
      <c r="BS68" s="22">
        <f t="shared" si="218"/>
        <v>0</v>
      </c>
      <c r="BT68" s="22">
        <f t="shared" si="218"/>
        <v>0</v>
      </c>
      <c r="BU68" s="22">
        <f t="shared" si="218"/>
        <v>0</v>
      </c>
      <c r="BV68" s="22">
        <f t="shared" si="218"/>
        <v>0</v>
      </c>
      <c r="BW68" s="22">
        <f t="shared" si="218"/>
        <v>0</v>
      </c>
      <c r="BX68" s="22">
        <f t="shared" si="218"/>
        <v>0</v>
      </c>
      <c r="BY68" s="22">
        <f>BY69</f>
        <v>0</v>
      </c>
      <c r="BZ68" s="22">
        <f t="shared" ref="BZ68" si="219">BZ69</f>
        <v>0</v>
      </c>
      <c r="CA68" s="22">
        <f t="shared" ref="CA68" si="220">CA69</f>
        <v>0</v>
      </c>
      <c r="CB68" s="22">
        <f t="shared" ref="CB68" si="221">CB69</f>
        <v>0</v>
      </c>
      <c r="CC68" s="22">
        <f t="shared" ref="CC68" si="222">CC69</f>
        <v>0</v>
      </c>
      <c r="CD68" s="22">
        <f t="shared" ref="CD68" si="223">CD69</f>
        <v>0</v>
      </c>
      <c r="CE68" s="22">
        <f t="shared" ref="CE68" si="224">CE69</f>
        <v>0</v>
      </c>
      <c r="CF68" s="22">
        <f t="shared" ref="CF68" si="225">CF69</f>
        <v>0</v>
      </c>
      <c r="CG68" s="22">
        <f t="shared" si="216"/>
        <v>0</v>
      </c>
      <c r="CH68" s="22">
        <f t="shared" si="199"/>
        <v>0</v>
      </c>
      <c r="CI68" s="22">
        <f t="shared" si="200"/>
        <v>0</v>
      </c>
      <c r="CJ68" s="22">
        <f t="shared" si="201"/>
        <v>0</v>
      </c>
      <c r="CK68" s="22">
        <f t="shared" si="202"/>
        <v>0</v>
      </c>
      <c r="CL68" s="22">
        <f t="shared" si="203"/>
        <v>0</v>
      </c>
      <c r="CM68" s="22">
        <f t="shared" si="204"/>
        <v>0</v>
      </c>
      <c r="CN68" s="22">
        <f t="shared" si="205"/>
        <v>0</v>
      </c>
      <c r="CO68" s="22" t="s">
        <v>112</v>
      </c>
    </row>
    <row r="69" spans="1:1025" ht="39.75" customHeight="1" x14ac:dyDescent="0.2">
      <c r="A69" s="47" t="s">
        <v>151</v>
      </c>
      <c r="B69" s="48" t="s">
        <v>152</v>
      </c>
      <c r="C69" s="48" t="s">
        <v>111</v>
      </c>
      <c r="D69" s="31" t="s">
        <v>112</v>
      </c>
      <c r="E69" s="22">
        <f t="shared" si="130"/>
        <v>0</v>
      </c>
      <c r="F69" s="22">
        <f t="shared" si="131"/>
        <v>0</v>
      </c>
      <c r="G69" s="22">
        <f t="shared" si="132"/>
        <v>0</v>
      </c>
      <c r="H69" s="22">
        <f t="shared" si="133"/>
        <v>0</v>
      </c>
      <c r="I69" s="22">
        <f t="shared" si="134"/>
        <v>0</v>
      </c>
      <c r="J69" s="22">
        <f t="shared" si="135"/>
        <v>0</v>
      </c>
      <c r="K69" s="22">
        <f t="shared" si="136"/>
        <v>0</v>
      </c>
      <c r="L69" s="22">
        <f t="shared" si="137"/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f>AK70+AK71+AK72+AK73</f>
        <v>0</v>
      </c>
      <c r="AL69" s="22">
        <f t="shared" ref="AL69:AR69" si="226">AL70+AL71+AL72+AL73</f>
        <v>0</v>
      </c>
      <c r="AM69" s="22">
        <f t="shared" si="226"/>
        <v>0</v>
      </c>
      <c r="AN69" s="22">
        <f t="shared" si="226"/>
        <v>0</v>
      </c>
      <c r="AO69" s="22">
        <f t="shared" si="226"/>
        <v>0</v>
      </c>
      <c r="AP69" s="22">
        <f t="shared" si="226"/>
        <v>0</v>
      </c>
      <c r="AQ69" s="22">
        <f t="shared" si="226"/>
        <v>0</v>
      </c>
      <c r="AR69" s="22">
        <f t="shared" si="226"/>
        <v>0</v>
      </c>
      <c r="AS69" s="22">
        <f t="shared" si="207"/>
        <v>0</v>
      </c>
      <c r="AT69" s="22">
        <f t="shared" si="184"/>
        <v>0</v>
      </c>
      <c r="AU69" s="22">
        <f t="shared" si="185"/>
        <v>0</v>
      </c>
      <c r="AV69" s="22">
        <f t="shared" si="186"/>
        <v>0</v>
      </c>
      <c r="AW69" s="22">
        <f t="shared" si="187"/>
        <v>0</v>
      </c>
      <c r="AX69" s="22">
        <f t="shared" si="188"/>
        <v>0</v>
      </c>
      <c r="AY69" s="22">
        <f t="shared" si="189"/>
        <v>0</v>
      </c>
      <c r="AZ69" s="22">
        <f t="shared" si="190"/>
        <v>0</v>
      </c>
      <c r="BA69" s="22">
        <f t="shared" ref="BA69:BX69" si="227">BA70+BA71+BA72+BA73</f>
        <v>0</v>
      </c>
      <c r="BB69" s="22">
        <f t="shared" si="227"/>
        <v>0</v>
      </c>
      <c r="BC69" s="22">
        <f t="shared" si="227"/>
        <v>0</v>
      </c>
      <c r="BD69" s="22">
        <f t="shared" si="227"/>
        <v>0</v>
      </c>
      <c r="BE69" s="22">
        <f t="shared" si="227"/>
        <v>0</v>
      </c>
      <c r="BF69" s="22">
        <f t="shared" si="227"/>
        <v>0</v>
      </c>
      <c r="BG69" s="22">
        <f t="shared" si="227"/>
        <v>0</v>
      </c>
      <c r="BH69" s="22">
        <f t="shared" si="227"/>
        <v>0</v>
      </c>
      <c r="BI69" s="22">
        <f t="shared" si="227"/>
        <v>0</v>
      </c>
      <c r="BJ69" s="22">
        <f t="shared" si="227"/>
        <v>0</v>
      </c>
      <c r="BK69" s="22">
        <f t="shared" si="227"/>
        <v>0</v>
      </c>
      <c r="BL69" s="22">
        <f t="shared" si="227"/>
        <v>0</v>
      </c>
      <c r="BM69" s="22">
        <f t="shared" si="227"/>
        <v>0</v>
      </c>
      <c r="BN69" s="22">
        <f t="shared" si="227"/>
        <v>0</v>
      </c>
      <c r="BO69" s="22">
        <f t="shared" si="227"/>
        <v>0</v>
      </c>
      <c r="BP69" s="22">
        <f t="shared" si="227"/>
        <v>0</v>
      </c>
      <c r="BQ69" s="22">
        <f t="shared" si="227"/>
        <v>0</v>
      </c>
      <c r="BR69" s="22">
        <f t="shared" si="227"/>
        <v>0</v>
      </c>
      <c r="BS69" s="22">
        <f t="shared" si="227"/>
        <v>0</v>
      </c>
      <c r="BT69" s="22">
        <f t="shared" si="227"/>
        <v>0</v>
      </c>
      <c r="BU69" s="22">
        <f t="shared" si="227"/>
        <v>0</v>
      </c>
      <c r="BV69" s="22">
        <f t="shared" si="227"/>
        <v>0</v>
      </c>
      <c r="BW69" s="22">
        <f t="shared" si="227"/>
        <v>0</v>
      </c>
      <c r="BX69" s="22">
        <f t="shared" si="227"/>
        <v>0</v>
      </c>
      <c r="BY69" s="22">
        <f>BY70+BY71+BY72+BY73</f>
        <v>0</v>
      </c>
      <c r="BZ69" s="22">
        <f t="shared" ref="BZ69" si="228">BZ70+BZ71+BZ72+BZ73</f>
        <v>0</v>
      </c>
      <c r="CA69" s="22">
        <f t="shared" ref="CA69" si="229">CA70+CA71+CA72+CA73</f>
        <v>0</v>
      </c>
      <c r="CB69" s="22">
        <f t="shared" ref="CB69" si="230">CB70+CB71+CB72+CB73</f>
        <v>0</v>
      </c>
      <c r="CC69" s="22">
        <f t="shared" ref="CC69" si="231">CC70+CC71+CC72+CC73</f>
        <v>0</v>
      </c>
      <c r="CD69" s="22">
        <f t="shared" ref="CD69" si="232">CD70+CD71+CD72+CD73</f>
        <v>0</v>
      </c>
      <c r="CE69" s="22">
        <f t="shared" ref="CE69" si="233">CE70+CE71+CE72+CE73</f>
        <v>0</v>
      </c>
      <c r="CF69" s="22">
        <f t="shared" ref="CF69" si="234">CF70+CF71+CF72+CF73</f>
        <v>0</v>
      </c>
      <c r="CG69" s="22">
        <f t="shared" si="216"/>
        <v>0</v>
      </c>
      <c r="CH69" s="22">
        <f t="shared" si="199"/>
        <v>0</v>
      </c>
      <c r="CI69" s="22">
        <f t="shared" si="200"/>
        <v>0</v>
      </c>
      <c r="CJ69" s="22">
        <f t="shared" si="201"/>
        <v>0</v>
      </c>
      <c r="CK69" s="22">
        <f t="shared" si="202"/>
        <v>0</v>
      </c>
      <c r="CL69" s="22">
        <f t="shared" si="203"/>
        <v>0</v>
      </c>
      <c r="CM69" s="22">
        <f t="shared" si="204"/>
        <v>0</v>
      </c>
      <c r="CN69" s="22">
        <f t="shared" si="205"/>
        <v>0</v>
      </c>
      <c r="CO69" s="22" t="s">
        <v>112</v>
      </c>
    </row>
    <row r="70" spans="1:1025" ht="72" x14ac:dyDescent="0.2">
      <c r="A70" s="49" t="s">
        <v>151</v>
      </c>
      <c r="B70" s="60" t="s">
        <v>237</v>
      </c>
      <c r="C70" s="46" t="s">
        <v>199</v>
      </c>
      <c r="D70" s="25" t="s">
        <v>112</v>
      </c>
      <c r="E70" s="23">
        <f t="shared" si="130"/>
        <v>0</v>
      </c>
      <c r="F70" s="23">
        <f t="shared" si="131"/>
        <v>0</v>
      </c>
      <c r="G70" s="23">
        <f t="shared" si="132"/>
        <v>0</v>
      </c>
      <c r="H70" s="23">
        <f t="shared" si="133"/>
        <v>0</v>
      </c>
      <c r="I70" s="23">
        <f t="shared" si="134"/>
        <v>0</v>
      </c>
      <c r="J70" s="23">
        <f t="shared" si="135"/>
        <v>0</v>
      </c>
      <c r="K70" s="23">
        <f t="shared" si="136"/>
        <v>0</v>
      </c>
      <c r="L70" s="23">
        <f t="shared" si="137"/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f t="shared" si="207"/>
        <v>0</v>
      </c>
      <c r="AT70" s="23">
        <f t="shared" si="184"/>
        <v>0</v>
      </c>
      <c r="AU70" s="23">
        <f t="shared" si="185"/>
        <v>0</v>
      </c>
      <c r="AV70" s="23">
        <f t="shared" si="186"/>
        <v>0</v>
      </c>
      <c r="AW70" s="23">
        <f t="shared" si="187"/>
        <v>0</v>
      </c>
      <c r="AX70" s="23">
        <f t="shared" si="188"/>
        <v>0</v>
      </c>
      <c r="AY70" s="23">
        <f t="shared" si="189"/>
        <v>0</v>
      </c>
      <c r="AZ70" s="23">
        <f t="shared" si="190"/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f t="shared" si="216"/>
        <v>0</v>
      </c>
      <c r="CH70" s="23">
        <f t="shared" si="199"/>
        <v>0</v>
      </c>
      <c r="CI70" s="23">
        <f t="shared" si="200"/>
        <v>0</v>
      </c>
      <c r="CJ70" s="23">
        <f t="shared" si="201"/>
        <v>0</v>
      </c>
      <c r="CK70" s="23">
        <f t="shared" si="202"/>
        <v>0</v>
      </c>
      <c r="CL70" s="23">
        <f t="shared" si="203"/>
        <v>0</v>
      </c>
      <c r="CM70" s="23">
        <f t="shared" si="204"/>
        <v>0</v>
      </c>
      <c r="CN70" s="23">
        <f t="shared" si="205"/>
        <v>0</v>
      </c>
      <c r="CO70" s="23" t="s">
        <v>112</v>
      </c>
    </row>
    <row r="71" spans="1:1025" s="20" customFormat="1" ht="15.75" x14ac:dyDescent="0.25">
      <c r="A71" s="47" t="s">
        <v>174</v>
      </c>
      <c r="B71" s="48" t="s">
        <v>162</v>
      </c>
      <c r="C71" s="48" t="s">
        <v>111</v>
      </c>
      <c r="D71" s="31" t="s">
        <v>112</v>
      </c>
      <c r="E71" s="22">
        <f t="shared" si="130"/>
        <v>0</v>
      </c>
      <c r="F71" s="22">
        <f t="shared" si="131"/>
        <v>0</v>
      </c>
      <c r="G71" s="22">
        <f t="shared" si="132"/>
        <v>0</v>
      </c>
      <c r="H71" s="22">
        <f t="shared" si="133"/>
        <v>0</v>
      </c>
      <c r="I71" s="22">
        <f t="shared" si="134"/>
        <v>0</v>
      </c>
      <c r="J71" s="22">
        <f t="shared" si="135"/>
        <v>0</v>
      </c>
      <c r="K71" s="22">
        <f t="shared" si="136"/>
        <v>0</v>
      </c>
      <c r="L71" s="22">
        <f t="shared" si="137"/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f t="shared" si="207"/>
        <v>0</v>
      </c>
      <c r="AT71" s="22">
        <f t="shared" si="184"/>
        <v>0</v>
      </c>
      <c r="AU71" s="22">
        <f t="shared" si="185"/>
        <v>0</v>
      </c>
      <c r="AV71" s="22">
        <f t="shared" si="186"/>
        <v>0</v>
      </c>
      <c r="AW71" s="22">
        <f t="shared" si="187"/>
        <v>0</v>
      </c>
      <c r="AX71" s="22">
        <f t="shared" si="188"/>
        <v>0</v>
      </c>
      <c r="AY71" s="22">
        <f t="shared" si="189"/>
        <v>0</v>
      </c>
      <c r="AZ71" s="22">
        <f t="shared" si="190"/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f t="shared" si="216"/>
        <v>0</v>
      </c>
      <c r="CH71" s="22">
        <f t="shared" si="199"/>
        <v>0</v>
      </c>
      <c r="CI71" s="22">
        <f t="shared" si="200"/>
        <v>0</v>
      </c>
      <c r="CJ71" s="22">
        <f t="shared" si="201"/>
        <v>0</v>
      </c>
      <c r="CK71" s="22">
        <f t="shared" si="202"/>
        <v>0</v>
      </c>
      <c r="CL71" s="22">
        <f t="shared" si="203"/>
        <v>0</v>
      </c>
      <c r="CM71" s="22">
        <f t="shared" si="204"/>
        <v>0</v>
      </c>
      <c r="CN71" s="22">
        <f t="shared" si="205"/>
        <v>0</v>
      </c>
      <c r="CO71" s="22" t="s">
        <v>112</v>
      </c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19"/>
      <c r="NM71" s="19"/>
      <c r="NN71" s="19"/>
      <c r="NO71" s="19"/>
      <c r="NP71" s="19"/>
      <c r="NQ71" s="19"/>
      <c r="NR71" s="19"/>
      <c r="NS71" s="19"/>
      <c r="NT71" s="19"/>
      <c r="NU71" s="19"/>
      <c r="NV71" s="19"/>
      <c r="NW71" s="19"/>
      <c r="NX71" s="19"/>
      <c r="NY71" s="19"/>
      <c r="NZ71" s="19"/>
      <c r="OA71" s="19"/>
      <c r="OB71" s="19"/>
      <c r="OC71" s="19"/>
      <c r="OD71" s="19"/>
      <c r="OE71" s="19"/>
      <c r="OF71" s="19"/>
      <c r="OG71" s="19"/>
      <c r="OH71" s="19"/>
      <c r="OI71" s="19"/>
      <c r="OJ71" s="19"/>
      <c r="OK71" s="19"/>
      <c r="OL71" s="19"/>
      <c r="OM71" s="19"/>
      <c r="ON71" s="19"/>
      <c r="OO71" s="19"/>
      <c r="OP71" s="19"/>
      <c r="OQ71" s="19"/>
      <c r="OR71" s="19"/>
      <c r="OS71" s="19"/>
      <c r="OT71" s="19"/>
      <c r="OU71" s="19"/>
      <c r="OV71" s="19"/>
      <c r="OW71" s="19"/>
      <c r="OX71" s="19"/>
      <c r="OY71" s="19"/>
      <c r="OZ71" s="19"/>
      <c r="PA71" s="19"/>
      <c r="PB71" s="19"/>
      <c r="PC71" s="19"/>
      <c r="PD71" s="19"/>
      <c r="PE71" s="19"/>
      <c r="PF71" s="19"/>
      <c r="PG71" s="19"/>
      <c r="PH71" s="19"/>
      <c r="PI71" s="19"/>
      <c r="PJ71" s="19"/>
      <c r="PK71" s="19"/>
      <c r="PL71" s="19"/>
      <c r="PM71" s="19"/>
      <c r="PN71" s="19"/>
      <c r="PO71" s="19"/>
      <c r="PP71" s="19"/>
      <c r="PQ71" s="19"/>
      <c r="PR71" s="19"/>
      <c r="PS71" s="19"/>
      <c r="PT71" s="19"/>
      <c r="PU71" s="19"/>
      <c r="PV71" s="19"/>
      <c r="PW71" s="19"/>
      <c r="PX71" s="19"/>
      <c r="PY71" s="19"/>
      <c r="PZ71" s="19"/>
      <c r="QA71" s="19"/>
      <c r="QB71" s="19"/>
      <c r="QC71" s="19"/>
      <c r="QD71" s="19"/>
      <c r="QE71" s="19"/>
      <c r="QF71" s="19"/>
      <c r="QG71" s="19"/>
      <c r="QH71" s="19"/>
      <c r="QI71" s="19"/>
      <c r="QJ71" s="19"/>
      <c r="QK71" s="19"/>
      <c r="QL71" s="19"/>
      <c r="QM71" s="19"/>
      <c r="QN71" s="19"/>
      <c r="QO71" s="19"/>
      <c r="QP71" s="19"/>
      <c r="QQ71" s="19"/>
      <c r="QR71" s="19"/>
      <c r="QS71" s="19"/>
      <c r="QT71" s="19"/>
      <c r="QU71" s="19"/>
      <c r="QV71" s="19"/>
      <c r="QW71" s="19"/>
      <c r="QX71" s="19"/>
      <c r="QY71" s="19"/>
      <c r="QZ71" s="19"/>
      <c r="RA71" s="19"/>
      <c r="RB71" s="19"/>
      <c r="RC71" s="19"/>
      <c r="RD71" s="19"/>
      <c r="RE71" s="19"/>
      <c r="RF71" s="19"/>
      <c r="RG71" s="19"/>
      <c r="RH71" s="19"/>
      <c r="RI71" s="19"/>
      <c r="RJ71" s="19"/>
      <c r="RK71" s="19"/>
      <c r="RL71" s="19"/>
      <c r="RM71" s="19"/>
      <c r="RN71" s="19"/>
      <c r="RO71" s="19"/>
      <c r="RP71" s="19"/>
      <c r="RQ71" s="19"/>
      <c r="RR71" s="19"/>
      <c r="RS71" s="19"/>
      <c r="RT71" s="19"/>
      <c r="RU71" s="19"/>
      <c r="RV71" s="19"/>
      <c r="RW71" s="19"/>
      <c r="RX71" s="19"/>
      <c r="RY71" s="19"/>
      <c r="RZ71" s="19"/>
      <c r="SA71" s="19"/>
      <c r="SB71" s="19"/>
      <c r="SC71" s="19"/>
      <c r="SD71" s="19"/>
      <c r="SE71" s="19"/>
      <c r="SF71" s="19"/>
      <c r="SG71" s="19"/>
      <c r="SH71" s="19"/>
      <c r="SI71" s="19"/>
      <c r="SJ71" s="19"/>
      <c r="SK71" s="19"/>
      <c r="SL71" s="19"/>
      <c r="SM71" s="19"/>
      <c r="SN71" s="19"/>
      <c r="SO71" s="19"/>
      <c r="SP71" s="19"/>
      <c r="SQ71" s="19"/>
      <c r="SR71" s="19"/>
      <c r="SS71" s="19"/>
      <c r="ST71" s="19"/>
      <c r="SU71" s="19"/>
      <c r="SV71" s="19"/>
      <c r="SW71" s="19"/>
      <c r="SX71" s="19"/>
      <c r="SY71" s="19"/>
      <c r="SZ71" s="19"/>
      <c r="TA71" s="19"/>
      <c r="TB71" s="19"/>
      <c r="TC71" s="19"/>
      <c r="TD71" s="19"/>
      <c r="TE71" s="19"/>
      <c r="TF71" s="19"/>
      <c r="TG71" s="19"/>
      <c r="TH71" s="19"/>
      <c r="TI71" s="19"/>
      <c r="TJ71" s="19"/>
      <c r="TK71" s="19"/>
      <c r="TL71" s="19"/>
      <c r="TM71" s="19"/>
      <c r="TN71" s="19"/>
      <c r="TO71" s="19"/>
      <c r="TP71" s="19"/>
      <c r="TQ71" s="19"/>
      <c r="TR71" s="19"/>
      <c r="TS71" s="19"/>
      <c r="TT71" s="19"/>
      <c r="TU71" s="19"/>
      <c r="TV71" s="19"/>
      <c r="TW71" s="19"/>
      <c r="TX71" s="19"/>
      <c r="TY71" s="19"/>
      <c r="TZ71" s="19"/>
      <c r="UA71" s="19"/>
      <c r="UB71" s="19"/>
      <c r="UC71" s="19"/>
      <c r="UD71" s="19"/>
      <c r="UE71" s="19"/>
      <c r="UF71" s="19"/>
      <c r="UG71" s="19"/>
      <c r="UH71" s="19"/>
      <c r="UI71" s="19"/>
      <c r="UJ71" s="19"/>
      <c r="UK71" s="19"/>
      <c r="UL71" s="19"/>
      <c r="UM71" s="19"/>
      <c r="UN71" s="19"/>
      <c r="UO71" s="19"/>
      <c r="UP71" s="19"/>
      <c r="UQ71" s="19"/>
      <c r="UR71" s="19"/>
      <c r="US71" s="19"/>
      <c r="UT71" s="19"/>
      <c r="UU71" s="19"/>
      <c r="UV71" s="19"/>
      <c r="UW71" s="19"/>
      <c r="UX71" s="19"/>
      <c r="UY71" s="19"/>
      <c r="UZ71" s="19"/>
      <c r="VA71" s="19"/>
      <c r="VB71" s="19"/>
      <c r="VC71" s="19"/>
      <c r="VD71" s="19"/>
      <c r="VE71" s="19"/>
      <c r="VF71" s="19"/>
      <c r="VG71" s="19"/>
      <c r="VH71" s="19"/>
      <c r="VI71" s="19"/>
      <c r="VJ71" s="19"/>
      <c r="VK71" s="19"/>
      <c r="VL71" s="19"/>
      <c r="VM71" s="19"/>
      <c r="VN71" s="19"/>
      <c r="VO71" s="19"/>
      <c r="VP71" s="19"/>
      <c r="VQ71" s="19"/>
      <c r="VR71" s="19"/>
      <c r="VS71" s="19"/>
      <c r="VT71" s="19"/>
      <c r="VU71" s="19"/>
      <c r="VV71" s="19"/>
      <c r="VW71" s="19"/>
      <c r="VX71" s="19"/>
      <c r="VY71" s="19"/>
      <c r="VZ71" s="19"/>
      <c r="WA71" s="19"/>
      <c r="WB71" s="19"/>
      <c r="WC71" s="19"/>
      <c r="WD71" s="19"/>
      <c r="WE71" s="19"/>
      <c r="WF71" s="19"/>
      <c r="WG71" s="19"/>
      <c r="WH71" s="19"/>
      <c r="WI71" s="19"/>
      <c r="WJ71" s="19"/>
      <c r="WK71" s="19"/>
      <c r="WL71" s="19"/>
      <c r="WM71" s="19"/>
      <c r="WN71" s="19"/>
      <c r="WO71" s="19"/>
      <c r="WP71" s="19"/>
      <c r="WQ71" s="19"/>
      <c r="WR71" s="19"/>
      <c r="WS71" s="19"/>
      <c r="WT71" s="19"/>
      <c r="WU71" s="19"/>
      <c r="WV71" s="19"/>
      <c r="WW71" s="19"/>
      <c r="WX71" s="19"/>
      <c r="WY71" s="19"/>
      <c r="WZ71" s="19"/>
      <c r="XA71" s="19"/>
      <c r="XB71" s="19"/>
      <c r="XC71" s="19"/>
      <c r="XD71" s="19"/>
      <c r="XE71" s="19"/>
      <c r="XF71" s="19"/>
      <c r="XG71" s="19"/>
      <c r="XH71" s="19"/>
      <c r="XI71" s="19"/>
      <c r="XJ71" s="19"/>
      <c r="XK71" s="19"/>
      <c r="XL71" s="19"/>
      <c r="XM71" s="19"/>
      <c r="XN71" s="19"/>
      <c r="XO71" s="19"/>
      <c r="XP71" s="19"/>
      <c r="XQ71" s="19"/>
      <c r="XR71" s="19"/>
      <c r="XS71" s="19"/>
      <c r="XT71" s="19"/>
      <c r="XU71" s="19"/>
      <c r="XV71" s="19"/>
      <c r="XW71" s="19"/>
      <c r="XX71" s="19"/>
      <c r="XY71" s="19"/>
      <c r="XZ71" s="19"/>
      <c r="YA71" s="19"/>
      <c r="YB71" s="19"/>
      <c r="YC71" s="19"/>
      <c r="YD71" s="19"/>
      <c r="YE71" s="19"/>
      <c r="YF71" s="19"/>
      <c r="YG71" s="19"/>
      <c r="YH71" s="19"/>
      <c r="YI71" s="19"/>
      <c r="YJ71" s="19"/>
      <c r="YK71" s="19"/>
      <c r="YL71" s="19"/>
      <c r="YM71" s="19"/>
      <c r="YN71" s="19"/>
      <c r="YO71" s="19"/>
      <c r="YP71" s="19"/>
      <c r="YQ71" s="19"/>
      <c r="YR71" s="19"/>
      <c r="YS71" s="19"/>
      <c r="YT71" s="19"/>
      <c r="YU71" s="19"/>
      <c r="YV71" s="19"/>
      <c r="YW71" s="19"/>
      <c r="YX71" s="19"/>
      <c r="YY71" s="19"/>
      <c r="YZ71" s="19"/>
      <c r="ZA71" s="19"/>
      <c r="ZB71" s="19"/>
      <c r="ZC71" s="19"/>
      <c r="ZD71" s="19"/>
      <c r="ZE71" s="19"/>
      <c r="ZF71" s="19"/>
      <c r="ZG71" s="19"/>
      <c r="ZH71" s="19"/>
      <c r="ZI71" s="19"/>
      <c r="ZJ71" s="19"/>
      <c r="ZK71" s="19"/>
      <c r="ZL71" s="19"/>
      <c r="ZM71" s="19"/>
      <c r="ZN71" s="19"/>
      <c r="ZO71" s="19"/>
      <c r="ZP71" s="19"/>
      <c r="ZQ71" s="19"/>
      <c r="ZR71" s="19"/>
      <c r="ZS71" s="19"/>
      <c r="ZT71" s="19"/>
      <c r="ZU71" s="19"/>
      <c r="ZV71" s="19"/>
      <c r="ZW71" s="19"/>
      <c r="ZX71" s="19"/>
      <c r="ZY71" s="19"/>
      <c r="ZZ71" s="19"/>
      <c r="AAA71" s="19"/>
      <c r="AAB71" s="19"/>
      <c r="AAC71" s="19"/>
      <c r="AAD71" s="19"/>
      <c r="AAE71" s="19"/>
      <c r="AAF71" s="19"/>
      <c r="AAG71" s="19"/>
      <c r="AAH71" s="19"/>
      <c r="AAI71" s="19"/>
      <c r="AAJ71" s="19"/>
      <c r="AAK71" s="19"/>
      <c r="AAL71" s="19"/>
      <c r="AAM71" s="19"/>
      <c r="AAN71" s="19"/>
      <c r="AAO71" s="19"/>
      <c r="AAP71" s="19"/>
      <c r="AAQ71" s="19"/>
      <c r="AAR71" s="19"/>
      <c r="AAS71" s="19"/>
      <c r="AAT71" s="19"/>
      <c r="AAU71" s="19"/>
      <c r="AAV71" s="19"/>
      <c r="AAW71" s="19"/>
      <c r="AAX71" s="19"/>
      <c r="AAY71" s="19"/>
      <c r="AAZ71" s="19"/>
      <c r="ABA71" s="19"/>
      <c r="ABB71" s="19"/>
      <c r="ABC71" s="19"/>
      <c r="ABD71" s="19"/>
      <c r="ABE71" s="19"/>
      <c r="ABF71" s="19"/>
      <c r="ABG71" s="19"/>
      <c r="ABH71" s="19"/>
      <c r="ABI71" s="19"/>
      <c r="ABJ71" s="19"/>
      <c r="ABK71" s="19"/>
      <c r="ABL71" s="19"/>
      <c r="ABM71" s="19"/>
      <c r="ABN71" s="19"/>
      <c r="ABO71" s="19"/>
      <c r="ABP71" s="19"/>
      <c r="ABQ71" s="19"/>
      <c r="ABR71" s="19"/>
      <c r="ABS71" s="19"/>
      <c r="ABT71" s="19"/>
      <c r="ABU71" s="19"/>
      <c r="ABV71" s="19"/>
      <c r="ABW71" s="19"/>
      <c r="ABX71" s="19"/>
      <c r="ABY71" s="19"/>
      <c r="ABZ71" s="19"/>
      <c r="ACA71" s="19"/>
      <c r="ACB71" s="19"/>
      <c r="ACC71" s="19"/>
      <c r="ACD71" s="19"/>
      <c r="ACE71" s="19"/>
      <c r="ACF71" s="19"/>
      <c r="ACG71" s="19"/>
      <c r="ACH71" s="19"/>
      <c r="ACI71" s="19"/>
      <c r="ACJ71" s="19"/>
      <c r="ACK71" s="19"/>
      <c r="ACL71" s="19"/>
      <c r="ACM71" s="19"/>
      <c r="ACN71" s="19"/>
      <c r="ACO71" s="19"/>
      <c r="ACP71" s="19"/>
      <c r="ACQ71" s="19"/>
      <c r="ACR71" s="19"/>
      <c r="ACS71" s="19"/>
      <c r="ACT71" s="19"/>
      <c r="ACU71" s="19"/>
      <c r="ACV71" s="19"/>
      <c r="ACW71" s="19"/>
      <c r="ACX71" s="19"/>
      <c r="ACY71" s="19"/>
      <c r="ACZ71" s="19"/>
      <c r="ADA71" s="19"/>
      <c r="ADB71" s="19"/>
      <c r="ADC71" s="19"/>
      <c r="ADD71" s="19"/>
      <c r="ADE71" s="19"/>
      <c r="ADF71" s="19"/>
      <c r="ADG71" s="19"/>
      <c r="ADH71" s="19"/>
      <c r="ADI71" s="19"/>
      <c r="ADJ71" s="19"/>
      <c r="ADK71" s="19"/>
      <c r="ADL71" s="19"/>
      <c r="ADM71" s="19"/>
      <c r="ADN71" s="19"/>
      <c r="ADO71" s="19"/>
      <c r="ADP71" s="19"/>
      <c r="ADQ71" s="19"/>
      <c r="ADR71" s="19"/>
      <c r="ADS71" s="19"/>
      <c r="ADT71" s="19"/>
      <c r="ADU71" s="19"/>
      <c r="ADV71" s="19"/>
      <c r="ADW71" s="19"/>
      <c r="ADX71" s="19"/>
      <c r="ADY71" s="19"/>
      <c r="ADZ71" s="19"/>
      <c r="AEA71" s="19"/>
      <c r="AEB71" s="19"/>
      <c r="AEC71" s="19"/>
      <c r="AED71" s="19"/>
      <c r="AEE71" s="19"/>
      <c r="AEF71" s="19"/>
      <c r="AEG71" s="19"/>
      <c r="AEH71" s="19"/>
      <c r="AEI71" s="19"/>
      <c r="AEJ71" s="19"/>
      <c r="AEK71" s="19"/>
      <c r="AEL71" s="19"/>
      <c r="AEM71" s="19"/>
      <c r="AEN71" s="19"/>
      <c r="AEO71" s="19"/>
      <c r="AEP71" s="19"/>
      <c r="AEQ71" s="19"/>
      <c r="AER71" s="19"/>
      <c r="AES71" s="19"/>
      <c r="AET71" s="19"/>
      <c r="AEU71" s="19"/>
      <c r="AEV71" s="19"/>
      <c r="AEW71" s="19"/>
      <c r="AEX71" s="19"/>
      <c r="AEY71" s="19"/>
      <c r="AEZ71" s="19"/>
      <c r="AFA71" s="19"/>
      <c r="AFB71" s="19"/>
      <c r="AFC71" s="19"/>
      <c r="AFD71" s="19"/>
      <c r="AFE71" s="19"/>
      <c r="AFF71" s="19"/>
      <c r="AFG71" s="19"/>
      <c r="AFH71" s="19"/>
      <c r="AFI71" s="19"/>
      <c r="AFJ71" s="19"/>
      <c r="AFK71" s="19"/>
      <c r="AFL71" s="19"/>
      <c r="AFM71" s="19"/>
      <c r="AFN71" s="19"/>
      <c r="AFO71" s="19"/>
      <c r="AFP71" s="19"/>
      <c r="AFQ71" s="19"/>
      <c r="AFR71" s="19"/>
      <c r="AFS71" s="19"/>
      <c r="AFT71" s="19"/>
      <c r="AFU71" s="19"/>
      <c r="AFV71" s="19"/>
      <c r="AFW71" s="19"/>
      <c r="AFX71" s="19"/>
      <c r="AFY71" s="19"/>
      <c r="AFZ71" s="19"/>
      <c r="AGA71" s="19"/>
      <c r="AGB71" s="19"/>
      <c r="AGC71" s="19"/>
      <c r="AGD71" s="19"/>
      <c r="AGE71" s="19"/>
      <c r="AGF71" s="19"/>
      <c r="AGG71" s="19"/>
      <c r="AGH71" s="19"/>
      <c r="AGI71" s="19"/>
      <c r="AGJ71" s="19"/>
      <c r="AGK71" s="19"/>
      <c r="AGL71" s="19"/>
      <c r="AGM71" s="19"/>
      <c r="AGN71" s="19"/>
      <c r="AGO71" s="19"/>
      <c r="AGP71" s="19"/>
      <c r="AGQ71" s="19"/>
      <c r="AGR71" s="19"/>
      <c r="AGS71" s="19"/>
      <c r="AGT71" s="19"/>
      <c r="AGU71" s="19"/>
      <c r="AGV71" s="19"/>
      <c r="AGW71" s="19"/>
      <c r="AGX71" s="19"/>
      <c r="AGY71" s="19"/>
      <c r="AGZ71" s="19"/>
      <c r="AHA71" s="19"/>
      <c r="AHB71" s="19"/>
      <c r="AHC71" s="19"/>
      <c r="AHD71" s="19"/>
      <c r="AHE71" s="19"/>
      <c r="AHF71" s="19"/>
      <c r="AHG71" s="19"/>
      <c r="AHH71" s="19"/>
      <c r="AHI71" s="19"/>
      <c r="AHJ71" s="19"/>
      <c r="AHK71" s="19"/>
      <c r="AHL71" s="19"/>
      <c r="AHM71" s="19"/>
      <c r="AHN71" s="19"/>
      <c r="AHO71" s="19"/>
      <c r="AHP71" s="19"/>
      <c r="AHQ71" s="19"/>
      <c r="AHR71" s="19"/>
      <c r="AHS71" s="19"/>
      <c r="AHT71" s="19"/>
      <c r="AHU71" s="19"/>
      <c r="AHV71" s="19"/>
      <c r="AHW71" s="19"/>
      <c r="AHX71" s="19"/>
      <c r="AHY71" s="19"/>
      <c r="AHZ71" s="19"/>
      <c r="AIA71" s="19"/>
      <c r="AIB71" s="19"/>
      <c r="AIC71" s="19"/>
      <c r="AID71" s="19"/>
      <c r="AIE71" s="19"/>
      <c r="AIF71" s="19"/>
      <c r="AIG71" s="19"/>
      <c r="AIH71" s="19"/>
      <c r="AII71" s="19"/>
      <c r="AIJ71" s="19"/>
      <c r="AIK71" s="19"/>
      <c r="AIL71" s="19"/>
      <c r="AIM71" s="19"/>
      <c r="AIN71" s="19"/>
      <c r="AIO71" s="19"/>
      <c r="AIP71" s="19"/>
      <c r="AIQ71" s="19"/>
      <c r="AIR71" s="19"/>
      <c r="AIS71" s="19"/>
      <c r="AIT71" s="19"/>
      <c r="AIU71" s="19"/>
      <c r="AIV71" s="19"/>
      <c r="AIW71" s="19"/>
      <c r="AIX71" s="19"/>
      <c r="AIY71" s="19"/>
      <c r="AIZ71" s="19"/>
      <c r="AJA71" s="19"/>
      <c r="AJB71" s="19"/>
      <c r="AJC71" s="19"/>
      <c r="AJD71" s="19"/>
      <c r="AJE71" s="19"/>
      <c r="AJF71" s="19"/>
      <c r="AJG71" s="19"/>
      <c r="AJH71" s="19"/>
      <c r="AJI71" s="19"/>
      <c r="AJJ71" s="19"/>
      <c r="AJK71" s="19"/>
      <c r="AJL71" s="19"/>
      <c r="AJM71" s="19"/>
      <c r="AJN71" s="19"/>
      <c r="AJO71" s="19"/>
      <c r="AJP71" s="19"/>
      <c r="AJQ71" s="19"/>
      <c r="AJR71" s="19"/>
      <c r="AJS71" s="19"/>
      <c r="AJT71" s="19"/>
      <c r="AJU71" s="19"/>
      <c r="AJV71" s="19"/>
      <c r="AJW71" s="19"/>
      <c r="AJX71" s="19"/>
      <c r="AJY71" s="19"/>
      <c r="AJZ71" s="19"/>
      <c r="AKA71" s="19"/>
      <c r="AKB71" s="19"/>
      <c r="AKC71" s="19"/>
      <c r="AKD71" s="19"/>
      <c r="AKE71" s="19"/>
      <c r="AKF71" s="19"/>
      <c r="AKG71" s="19"/>
      <c r="AKH71" s="19"/>
      <c r="AKI71" s="19"/>
      <c r="AKJ71" s="19"/>
      <c r="AKK71" s="19"/>
      <c r="AKL71" s="19"/>
      <c r="AKM71" s="19"/>
      <c r="AKN71" s="19"/>
      <c r="AKO71" s="19"/>
      <c r="AKP71" s="19"/>
      <c r="AKQ71" s="19"/>
      <c r="AKR71" s="19"/>
      <c r="AKS71" s="19"/>
      <c r="AKT71" s="19"/>
      <c r="AKU71" s="19"/>
      <c r="AKV71" s="19"/>
      <c r="AKW71" s="19"/>
      <c r="AKX71" s="19"/>
      <c r="AKY71" s="19"/>
      <c r="AKZ71" s="19"/>
      <c r="ALA71" s="19"/>
      <c r="ALB71" s="19"/>
      <c r="ALC71" s="19"/>
      <c r="ALD71" s="19"/>
      <c r="ALE71" s="19"/>
      <c r="ALF71" s="19"/>
      <c r="ALG71" s="19"/>
      <c r="ALH71" s="19"/>
      <c r="ALI71" s="19"/>
      <c r="ALJ71" s="19"/>
      <c r="ALK71" s="19"/>
      <c r="ALL71" s="19"/>
      <c r="ALM71" s="19"/>
      <c r="ALN71" s="19"/>
      <c r="ALO71" s="19"/>
      <c r="ALP71" s="19"/>
      <c r="ALQ71" s="19"/>
      <c r="ALR71" s="19"/>
      <c r="ALS71" s="19"/>
      <c r="ALT71" s="19"/>
      <c r="ALU71" s="19"/>
      <c r="ALV71" s="19"/>
      <c r="ALW71" s="19"/>
      <c r="ALX71" s="19"/>
      <c r="ALY71" s="19"/>
      <c r="ALZ71" s="19"/>
      <c r="AMA71" s="19"/>
      <c r="AMB71" s="19"/>
      <c r="AMC71" s="19"/>
      <c r="AMD71" s="19"/>
      <c r="AME71" s="19"/>
      <c r="AMF71" s="19"/>
      <c r="AMG71" s="19"/>
      <c r="AMH71" s="19"/>
      <c r="AMI71" s="19"/>
      <c r="AMJ71" s="19"/>
      <c r="AMK71" s="19"/>
    </row>
    <row r="72" spans="1:1025" x14ac:dyDescent="0.2">
      <c r="A72" s="47" t="s">
        <v>184</v>
      </c>
      <c r="B72" s="48" t="s">
        <v>163</v>
      </c>
      <c r="C72" s="48" t="s">
        <v>111</v>
      </c>
      <c r="D72" s="31" t="s">
        <v>112</v>
      </c>
      <c r="E72" s="22">
        <f t="shared" si="130"/>
        <v>0</v>
      </c>
      <c r="F72" s="22">
        <f t="shared" si="131"/>
        <v>0</v>
      </c>
      <c r="G72" s="22">
        <f t="shared" si="132"/>
        <v>0</v>
      </c>
      <c r="H72" s="22">
        <f t="shared" si="133"/>
        <v>0</v>
      </c>
      <c r="I72" s="22">
        <f t="shared" si="134"/>
        <v>0</v>
      </c>
      <c r="J72" s="22">
        <f t="shared" si="135"/>
        <v>0</v>
      </c>
      <c r="K72" s="22">
        <f t="shared" si="136"/>
        <v>0</v>
      </c>
      <c r="L72" s="22">
        <f t="shared" si="137"/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f t="shared" ref="AS72" si="235">SUM(BA72,BI72,BQ72,BY72)</f>
        <v>0</v>
      </c>
      <c r="AT72" s="22">
        <f t="shared" ref="AT72" si="236">SUM(BB72,BJ72,BR72,BZ72)</f>
        <v>0</v>
      </c>
      <c r="AU72" s="22">
        <f t="shared" ref="AU72" si="237">SUM(BC72,BK72,BS72,CA72)</f>
        <v>0</v>
      </c>
      <c r="AV72" s="22">
        <f t="shared" ref="AV72" si="238">SUM(BD72,BL72,BT72,CB72)</f>
        <v>0</v>
      </c>
      <c r="AW72" s="22">
        <f t="shared" ref="AW72" si="239">SUM(BE72,BM72,BU72,CC72)</f>
        <v>0</v>
      </c>
      <c r="AX72" s="22">
        <f t="shared" ref="AX72" si="240">SUM(BF72,BN72,BV72,CD72)</f>
        <v>0</v>
      </c>
      <c r="AY72" s="22">
        <f t="shared" ref="AY72" si="241">SUM(BG72,BO72,BW72,CE72)</f>
        <v>0</v>
      </c>
      <c r="AZ72" s="22">
        <f t="shared" ref="AZ72" si="242">SUM(BH72,BP72,BX72,CF72)</f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f t="shared" ref="CG72" si="243">E72-AS72</f>
        <v>0</v>
      </c>
      <c r="CH72" s="22">
        <f t="shared" ref="CH72" si="244">F72-AT72</f>
        <v>0</v>
      </c>
      <c r="CI72" s="22">
        <f t="shared" ref="CI72" si="245">G72-AU72</f>
        <v>0</v>
      </c>
      <c r="CJ72" s="22">
        <f t="shared" ref="CJ72" si="246">H72-AV72</f>
        <v>0</v>
      </c>
      <c r="CK72" s="22">
        <f t="shared" ref="CK72" si="247">I72-AW72</f>
        <v>0</v>
      </c>
      <c r="CL72" s="22">
        <f t="shared" ref="CL72" si="248">J72-AX72</f>
        <v>0</v>
      </c>
      <c r="CM72" s="22">
        <f t="shared" ref="CM72" si="249">K72-AY72</f>
        <v>0</v>
      </c>
      <c r="CN72" s="22">
        <f t="shared" ref="CN72" si="250">L72-AZ72</f>
        <v>0</v>
      </c>
      <c r="CO72" s="22" t="s">
        <v>112</v>
      </c>
    </row>
    <row r="73" spans="1:1025" x14ac:dyDescent="0.2">
      <c r="A73" s="47" t="s">
        <v>200</v>
      </c>
      <c r="B73" s="48" t="s">
        <v>164</v>
      </c>
      <c r="C73" s="48" t="s">
        <v>111</v>
      </c>
      <c r="D73" s="31" t="s">
        <v>112</v>
      </c>
      <c r="E73" s="22">
        <f t="shared" si="130"/>
        <v>0</v>
      </c>
      <c r="F73" s="22">
        <f t="shared" si="131"/>
        <v>0</v>
      </c>
      <c r="G73" s="22">
        <f t="shared" si="132"/>
        <v>0</v>
      </c>
      <c r="H73" s="22">
        <f t="shared" si="133"/>
        <v>0</v>
      </c>
      <c r="I73" s="22">
        <f t="shared" si="134"/>
        <v>0</v>
      </c>
      <c r="J73" s="22">
        <f t="shared" si="135"/>
        <v>0</v>
      </c>
      <c r="K73" s="22">
        <f t="shared" si="136"/>
        <v>0</v>
      </c>
      <c r="L73" s="22">
        <f t="shared" si="137"/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f t="shared" si="207"/>
        <v>0</v>
      </c>
      <c r="AT73" s="22">
        <f t="shared" si="184"/>
        <v>0</v>
      </c>
      <c r="AU73" s="22">
        <f t="shared" si="185"/>
        <v>0</v>
      </c>
      <c r="AV73" s="22">
        <f t="shared" si="186"/>
        <v>0</v>
      </c>
      <c r="AW73" s="22">
        <f t="shared" si="187"/>
        <v>0</v>
      </c>
      <c r="AX73" s="22">
        <f t="shared" si="188"/>
        <v>0</v>
      </c>
      <c r="AY73" s="22">
        <f t="shared" si="189"/>
        <v>0</v>
      </c>
      <c r="AZ73" s="22">
        <f t="shared" si="190"/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f t="shared" si="216"/>
        <v>0</v>
      </c>
      <c r="CH73" s="22">
        <f t="shared" si="199"/>
        <v>0</v>
      </c>
      <c r="CI73" s="22">
        <f t="shared" si="200"/>
        <v>0</v>
      </c>
      <c r="CJ73" s="22">
        <f t="shared" si="201"/>
        <v>0</v>
      </c>
      <c r="CK73" s="22">
        <f t="shared" si="202"/>
        <v>0</v>
      </c>
      <c r="CL73" s="22">
        <f t="shared" si="203"/>
        <v>0</v>
      </c>
      <c r="CM73" s="22">
        <f t="shared" si="204"/>
        <v>0</v>
      </c>
      <c r="CN73" s="22">
        <f t="shared" si="205"/>
        <v>0</v>
      </c>
      <c r="CO73" s="22" t="s">
        <v>112</v>
      </c>
    </row>
    <row r="74" spans="1:1025" ht="48" x14ac:dyDescent="0.2">
      <c r="A74" s="47" t="s">
        <v>153</v>
      </c>
      <c r="B74" s="48" t="s">
        <v>154</v>
      </c>
      <c r="C74" s="48" t="s">
        <v>111</v>
      </c>
      <c r="D74" s="31" t="s">
        <v>112</v>
      </c>
      <c r="E74" s="22">
        <f t="shared" si="130"/>
        <v>0</v>
      </c>
      <c r="F74" s="22">
        <f t="shared" si="131"/>
        <v>0</v>
      </c>
      <c r="G74" s="22">
        <f t="shared" si="132"/>
        <v>0</v>
      </c>
      <c r="H74" s="22">
        <f t="shared" si="133"/>
        <v>0</v>
      </c>
      <c r="I74" s="22">
        <f t="shared" si="134"/>
        <v>0</v>
      </c>
      <c r="J74" s="22">
        <f t="shared" si="135"/>
        <v>0</v>
      </c>
      <c r="K74" s="22">
        <f t="shared" si="136"/>
        <v>0</v>
      </c>
      <c r="L74" s="22">
        <f t="shared" si="137"/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f t="shared" si="207"/>
        <v>0</v>
      </c>
      <c r="AT74" s="22">
        <f t="shared" si="184"/>
        <v>0</v>
      </c>
      <c r="AU74" s="22">
        <f t="shared" si="185"/>
        <v>0</v>
      </c>
      <c r="AV74" s="22">
        <f t="shared" si="186"/>
        <v>0</v>
      </c>
      <c r="AW74" s="22">
        <f t="shared" si="187"/>
        <v>0</v>
      </c>
      <c r="AX74" s="22">
        <f t="shared" si="188"/>
        <v>0</v>
      </c>
      <c r="AY74" s="22">
        <f t="shared" si="189"/>
        <v>0</v>
      </c>
      <c r="AZ74" s="22">
        <f t="shared" si="190"/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f t="shared" si="216"/>
        <v>0</v>
      </c>
      <c r="CH74" s="22">
        <f t="shared" si="199"/>
        <v>0</v>
      </c>
      <c r="CI74" s="22">
        <f t="shared" si="200"/>
        <v>0</v>
      </c>
      <c r="CJ74" s="22">
        <f t="shared" si="201"/>
        <v>0</v>
      </c>
      <c r="CK74" s="22">
        <f t="shared" si="202"/>
        <v>0</v>
      </c>
      <c r="CL74" s="22">
        <f t="shared" si="203"/>
        <v>0</v>
      </c>
      <c r="CM74" s="22">
        <f t="shared" si="204"/>
        <v>0</v>
      </c>
      <c r="CN74" s="22">
        <f t="shared" si="205"/>
        <v>0</v>
      </c>
      <c r="CO74" s="22" t="s">
        <v>112</v>
      </c>
    </row>
    <row r="75" spans="1:1025" s="20" customFormat="1" ht="24" x14ac:dyDescent="0.25">
      <c r="A75" s="47" t="s">
        <v>155</v>
      </c>
      <c r="B75" s="48" t="s">
        <v>156</v>
      </c>
      <c r="C75" s="48" t="s">
        <v>111</v>
      </c>
      <c r="D75" s="31" t="s">
        <v>112</v>
      </c>
      <c r="E75" s="22">
        <f t="shared" si="130"/>
        <v>0</v>
      </c>
      <c r="F75" s="22">
        <f t="shared" si="131"/>
        <v>0</v>
      </c>
      <c r="G75" s="22">
        <f t="shared" si="132"/>
        <v>16.86</v>
      </c>
      <c r="H75" s="22">
        <f t="shared" si="133"/>
        <v>0</v>
      </c>
      <c r="I75" s="22">
        <f t="shared" si="134"/>
        <v>0</v>
      </c>
      <c r="J75" s="22">
        <f t="shared" si="135"/>
        <v>0</v>
      </c>
      <c r="K75" s="22">
        <f t="shared" si="136"/>
        <v>1</v>
      </c>
      <c r="L75" s="22">
        <f t="shared" si="137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f>AK76+AK81+AK85</f>
        <v>0</v>
      </c>
      <c r="AL75" s="22">
        <f t="shared" ref="AL75:AR75" si="251">AL76+AL81+AL85</f>
        <v>0</v>
      </c>
      <c r="AM75" s="22">
        <f t="shared" si="251"/>
        <v>16.86</v>
      </c>
      <c r="AN75" s="22">
        <f t="shared" si="251"/>
        <v>0</v>
      </c>
      <c r="AO75" s="22">
        <f t="shared" si="251"/>
        <v>0</v>
      </c>
      <c r="AP75" s="22">
        <f t="shared" si="251"/>
        <v>0</v>
      </c>
      <c r="AQ75" s="22">
        <f t="shared" si="251"/>
        <v>1</v>
      </c>
      <c r="AR75" s="22">
        <f t="shared" si="251"/>
        <v>0</v>
      </c>
      <c r="AS75" s="22">
        <f t="shared" si="207"/>
        <v>0</v>
      </c>
      <c r="AT75" s="22">
        <f t="shared" si="184"/>
        <v>0</v>
      </c>
      <c r="AU75" s="22">
        <f t="shared" si="185"/>
        <v>0</v>
      </c>
      <c r="AV75" s="22">
        <f t="shared" si="186"/>
        <v>0</v>
      </c>
      <c r="AW75" s="22">
        <f t="shared" si="187"/>
        <v>1.08426</v>
      </c>
      <c r="AX75" s="22">
        <f t="shared" si="188"/>
        <v>0</v>
      </c>
      <c r="AY75" s="22">
        <f t="shared" si="189"/>
        <v>0</v>
      </c>
      <c r="AZ75" s="22">
        <f t="shared" si="190"/>
        <v>0</v>
      </c>
      <c r="BA75" s="22">
        <f t="shared" ref="BA75:BX75" si="252">BA76+BA81+BA85</f>
        <v>0</v>
      </c>
      <c r="BB75" s="22">
        <f t="shared" si="252"/>
        <v>0</v>
      </c>
      <c r="BC75" s="22">
        <f t="shared" si="252"/>
        <v>0</v>
      </c>
      <c r="BD75" s="22">
        <f t="shared" si="252"/>
        <v>0</v>
      </c>
      <c r="BE75" s="22">
        <f t="shared" si="252"/>
        <v>0</v>
      </c>
      <c r="BF75" s="22">
        <f t="shared" si="252"/>
        <v>0</v>
      </c>
      <c r="BG75" s="22">
        <f t="shared" si="252"/>
        <v>0</v>
      </c>
      <c r="BH75" s="22">
        <f t="shared" si="252"/>
        <v>0</v>
      </c>
      <c r="BI75" s="22">
        <f t="shared" si="252"/>
        <v>0</v>
      </c>
      <c r="BJ75" s="22">
        <f t="shared" si="252"/>
        <v>0</v>
      </c>
      <c r="BK75" s="22">
        <f t="shared" si="252"/>
        <v>0</v>
      </c>
      <c r="BL75" s="22">
        <f t="shared" si="252"/>
        <v>0</v>
      </c>
      <c r="BM75" s="22">
        <f t="shared" si="252"/>
        <v>1.08426</v>
      </c>
      <c r="BN75" s="22">
        <f t="shared" si="252"/>
        <v>0</v>
      </c>
      <c r="BO75" s="22">
        <f t="shared" si="252"/>
        <v>0</v>
      </c>
      <c r="BP75" s="22">
        <f t="shared" si="252"/>
        <v>0</v>
      </c>
      <c r="BQ75" s="22">
        <f t="shared" si="252"/>
        <v>0</v>
      </c>
      <c r="BR75" s="22">
        <f t="shared" si="252"/>
        <v>0</v>
      </c>
      <c r="BS75" s="22">
        <f t="shared" si="252"/>
        <v>0</v>
      </c>
      <c r="BT75" s="22">
        <f t="shared" si="252"/>
        <v>0</v>
      </c>
      <c r="BU75" s="22">
        <f t="shared" si="252"/>
        <v>0</v>
      </c>
      <c r="BV75" s="22">
        <f t="shared" si="252"/>
        <v>0</v>
      </c>
      <c r="BW75" s="22">
        <f t="shared" si="252"/>
        <v>0</v>
      </c>
      <c r="BX75" s="22">
        <f t="shared" si="252"/>
        <v>0</v>
      </c>
      <c r="BY75" s="22">
        <f>BY76+BY81+BY85</f>
        <v>0</v>
      </c>
      <c r="BZ75" s="22">
        <f t="shared" ref="BZ75" si="253">BZ76+BZ81+BZ85</f>
        <v>0</v>
      </c>
      <c r="CA75" s="22">
        <f t="shared" ref="CA75" si="254">CA76+CA81+CA85</f>
        <v>0</v>
      </c>
      <c r="CB75" s="22">
        <f t="shared" ref="CB75" si="255">CB76+CB81+CB85</f>
        <v>0</v>
      </c>
      <c r="CC75" s="22">
        <f t="shared" ref="CC75" si="256">CC76+CC81+CC85</f>
        <v>0</v>
      </c>
      <c r="CD75" s="22">
        <f t="shared" ref="CD75" si="257">CD76+CD81+CD85</f>
        <v>0</v>
      </c>
      <c r="CE75" s="22">
        <f t="shared" ref="CE75" si="258">CE76+CE81+CE85</f>
        <v>0</v>
      </c>
      <c r="CF75" s="22">
        <f t="shared" ref="CF75" si="259">CF76+CF81+CF85</f>
        <v>0</v>
      </c>
      <c r="CG75" s="22">
        <f t="shared" si="216"/>
        <v>0</v>
      </c>
      <c r="CH75" s="22">
        <f t="shared" si="199"/>
        <v>0</v>
      </c>
      <c r="CI75" s="22">
        <f t="shared" si="200"/>
        <v>16.86</v>
      </c>
      <c r="CJ75" s="22">
        <f t="shared" si="201"/>
        <v>0</v>
      </c>
      <c r="CK75" s="22">
        <f t="shared" si="202"/>
        <v>-1.08426</v>
      </c>
      <c r="CL75" s="22">
        <f t="shared" si="203"/>
        <v>0</v>
      </c>
      <c r="CM75" s="22">
        <f t="shared" si="204"/>
        <v>1</v>
      </c>
      <c r="CN75" s="22">
        <f t="shared" si="205"/>
        <v>0</v>
      </c>
      <c r="CO75" s="22" t="s">
        <v>112</v>
      </c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  <c r="AME75" s="19"/>
      <c r="AMF75" s="19"/>
      <c r="AMG75" s="19"/>
      <c r="AMH75" s="19"/>
      <c r="AMI75" s="19"/>
      <c r="AMJ75" s="19"/>
      <c r="AMK75" s="19"/>
    </row>
    <row r="76" spans="1:1025" s="20" customFormat="1" ht="15.75" x14ac:dyDescent="0.25">
      <c r="A76" s="47" t="s">
        <v>175</v>
      </c>
      <c r="B76" s="61" t="s">
        <v>162</v>
      </c>
      <c r="C76" s="62" t="s">
        <v>111</v>
      </c>
      <c r="D76" s="38" t="s">
        <v>112</v>
      </c>
      <c r="E76" s="22">
        <f t="shared" si="130"/>
        <v>0</v>
      </c>
      <c r="F76" s="22">
        <f t="shared" si="131"/>
        <v>0</v>
      </c>
      <c r="G76" s="22">
        <f t="shared" si="132"/>
        <v>14.64</v>
      </c>
      <c r="H76" s="22">
        <f t="shared" si="133"/>
        <v>0</v>
      </c>
      <c r="I76" s="22">
        <f t="shared" si="134"/>
        <v>0</v>
      </c>
      <c r="J76" s="22">
        <f t="shared" si="135"/>
        <v>0</v>
      </c>
      <c r="K76" s="22">
        <f t="shared" si="136"/>
        <v>0</v>
      </c>
      <c r="L76" s="22">
        <f t="shared" si="137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f>AK77+AK78+AK79+AK80</f>
        <v>0</v>
      </c>
      <c r="AL76" s="22">
        <f t="shared" ref="AL76:AR76" si="260">AL77+AL78+AL79+AL80</f>
        <v>0</v>
      </c>
      <c r="AM76" s="22">
        <f t="shared" si="260"/>
        <v>14.64</v>
      </c>
      <c r="AN76" s="22">
        <f t="shared" si="260"/>
        <v>0</v>
      </c>
      <c r="AO76" s="22">
        <f t="shared" si="260"/>
        <v>0</v>
      </c>
      <c r="AP76" s="22">
        <f t="shared" si="260"/>
        <v>0</v>
      </c>
      <c r="AQ76" s="22">
        <f t="shared" si="260"/>
        <v>0</v>
      </c>
      <c r="AR76" s="22">
        <f t="shared" si="260"/>
        <v>0</v>
      </c>
      <c r="AS76" s="22">
        <f t="shared" si="207"/>
        <v>0</v>
      </c>
      <c r="AT76" s="22">
        <f t="shared" si="184"/>
        <v>0</v>
      </c>
      <c r="AU76" s="22">
        <f t="shared" si="185"/>
        <v>0</v>
      </c>
      <c r="AV76" s="22">
        <f t="shared" si="186"/>
        <v>0</v>
      </c>
      <c r="AW76" s="22">
        <f t="shared" si="187"/>
        <v>1.08426</v>
      </c>
      <c r="AX76" s="22">
        <f t="shared" si="188"/>
        <v>0</v>
      </c>
      <c r="AY76" s="22">
        <f t="shared" si="189"/>
        <v>0</v>
      </c>
      <c r="AZ76" s="22">
        <f t="shared" si="190"/>
        <v>0</v>
      </c>
      <c r="BA76" s="22">
        <f t="shared" ref="BA76:BX76" si="261">BA77+BA78+BA79+BA80</f>
        <v>0</v>
      </c>
      <c r="BB76" s="22">
        <f t="shared" si="261"/>
        <v>0</v>
      </c>
      <c r="BC76" s="22">
        <f t="shared" si="261"/>
        <v>0</v>
      </c>
      <c r="BD76" s="22">
        <f t="shared" si="261"/>
        <v>0</v>
      </c>
      <c r="BE76" s="22">
        <f t="shared" si="261"/>
        <v>0</v>
      </c>
      <c r="BF76" s="22">
        <f t="shared" si="261"/>
        <v>0</v>
      </c>
      <c r="BG76" s="22">
        <f t="shared" si="261"/>
        <v>0</v>
      </c>
      <c r="BH76" s="22">
        <f t="shared" si="261"/>
        <v>0</v>
      </c>
      <c r="BI76" s="22">
        <f t="shared" si="261"/>
        <v>0</v>
      </c>
      <c r="BJ76" s="22">
        <f t="shared" si="261"/>
        <v>0</v>
      </c>
      <c r="BK76" s="22">
        <f t="shared" si="261"/>
        <v>0</v>
      </c>
      <c r="BL76" s="22">
        <f t="shared" si="261"/>
        <v>0</v>
      </c>
      <c r="BM76" s="22">
        <f t="shared" si="261"/>
        <v>1.08426</v>
      </c>
      <c r="BN76" s="22">
        <f t="shared" si="261"/>
        <v>0</v>
      </c>
      <c r="BO76" s="22">
        <f t="shared" si="261"/>
        <v>0</v>
      </c>
      <c r="BP76" s="22">
        <f t="shared" si="261"/>
        <v>0</v>
      </c>
      <c r="BQ76" s="22">
        <f t="shared" si="261"/>
        <v>0</v>
      </c>
      <c r="BR76" s="22">
        <f t="shared" si="261"/>
        <v>0</v>
      </c>
      <c r="BS76" s="22">
        <f t="shared" si="261"/>
        <v>0</v>
      </c>
      <c r="BT76" s="22">
        <f t="shared" si="261"/>
        <v>0</v>
      </c>
      <c r="BU76" s="22">
        <f t="shared" si="261"/>
        <v>0</v>
      </c>
      <c r="BV76" s="22">
        <f t="shared" si="261"/>
        <v>0</v>
      </c>
      <c r="BW76" s="22">
        <f t="shared" si="261"/>
        <v>0</v>
      </c>
      <c r="BX76" s="22">
        <f t="shared" si="261"/>
        <v>0</v>
      </c>
      <c r="BY76" s="22">
        <f>BY77+BY78+BY79+BY80</f>
        <v>0</v>
      </c>
      <c r="BZ76" s="22">
        <f t="shared" ref="BZ76" si="262">BZ77+BZ78+BZ79+BZ80</f>
        <v>0</v>
      </c>
      <c r="CA76" s="22">
        <f t="shared" ref="CA76" si="263">CA77+CA78+CA79+CA80</f>
        <v>0</v>
      </c>
      <c r="CB76" s="22">
        <f t="shared" ref="CB76" si="264">CB77+CB78+CB79+CB80</f>
        <v>0</v>
      </c>
      <c r="CC76" s="22">
        <f t="shared" ref="CC76" si="265">CC77+CC78+CC79+CC80</f>
        <v>0</v>
      </c>
      <c r="CD76" s="22">
        <f t="shared" ref="CD76" si="266">CD77+CD78+CD79+CD80</f>
        <v>0</v>
      </c>
      <c r="CE76" s="22">
        <f t="shared" ref="CE76" si="267">CE77+CE78+CE79+CE80</f>
        <v>0</v>
      </c>
      <c r="CF76" s="22">
        <f t="shared" ref="CF76" si="268">CF77+CF78+CF79+CF80</f>
        <v>0</v>
      </c>
      <c r="CG76" s="22">
        <f t="shared" si="216"/>
        <v>0</v>
      </c>
      <c r="CH76" s="22">
        <f t="shared" si="199"/>
        <v>0</v>
      </c>
      <c r="CI76" s="22">
        <f t="shared" si="200"/>
        <v>14.64</v>
      </c>
      <c r="CJ76" s="22">
        <f t="shared" si="201"/>
        <v>0</v>
      </c>
      <c r="CK76" s="22">
        <f t="shared" si="202"/>
        <v>-1.08426</v>
      </c>
      <c r="CL76" s="22">
        <f t="shared" si="203"/>
        <v>0</v>
      </c>
      <c r="CM76" s="22">
        <f t="shared" si="204"/>
        <v>0</v>
      </c>
      <c r="CN76" s="22">
        <f t="shared" si="205"/>
        <v>0</v>
      </c>
      <c r="CO76" s="22" t="s">
        <v>112</v>
      </c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  <c r="AME76" s="19"/>
      <c r="AMF76" s="19"/>
      <c r="AMG76" s="19"/>
      <c r="AMH76" s="19"/>
      <c r="AMI76" s="19"/>
      <c r="AMJ76" s="19"/>
      <c r="AMK76" s="19"/>
    </row>
    <row r="77" spans="1:1025" ht="36" x14ac:dyDescent="0.2">
      <c r="A77" s="49" t="s">
        <v>175</v>
      </c>
      <c r="B77" s="56" t="s">
        <v>201</v>
      </c>
      <c r="C77" s="44" t="s">
        <v>189</v>
      </c>
      <c r="D77" s="25" t="s">
        <v>112</v>
      </c>
      <c r="E77" s="23">
        <f t="shared" si="130"/>
        <v>0</v>
      </c>
      <c r="F77" s="23">
        <f t="shared" si="131"/>
        <v>0</v>
      </c>
      <c r="G77" s="23">
        <f t="shared" si="132"/>
        <v>3.02</v>
      </c>
      <c r="H77" s="23">
        <f t="shared" si="133"/>
        <v>0</v>
      </c>
      <c r="I77" s="23">
        <f t="shared" si="134"/>
        <v>0</v>
      </c>
      <c r="J77" s="23">
        <f t="shared" si="135"/>
        <v>0</v>
      </c>
      <c r="K77" s="23">
        <f t="shared" si="136"/>
        <v>0</v>
      </c>
      <c r="L77" s="23">
        <f t="shared" si="137"/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18">
        <v>3.02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f t="shared" si="207"/>
        <v>0</v>
      </c>
      <c r="AT77" s="23">
        <f t="shared" si="184"/>
        <v>0</v>
      </c>
      <c r="AU77" s="23">
        <f t="shared" si="185"/>
        <v>0</v>
      </c>
      <c r="AV77" s="23">
        <f t="shared" si="186"/>
        <v>0</v>
      </c>
      <c r="AW77" s="23">
        <f t="shared" si="187"/>
        <v>0.72419999999999995</v>
      </c>
      <c r="AX77" s="23">
        <f t="shared" si="188"/>
        <v>0</v>
      </c>
      <c r="AY77" s="23">
        <f t="shared" si="189"/>
        <v>0</v>
      </c>
      <c r="AZ77" s="23">
        <f t="shared" si="190"/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0.72419999999999995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f t="shared" si="216"/>
        <v>0</v>
      </c>
      <c r="CH77" s="23">
        <f t="shared" si="199"/>
        <v>0</v>
      </c>
      <c r="CI77" s="23">
        <f t="shared" si="200"/>
        <v>3.02</v>
      </c>
      <c r="CJ77" s="23">
        <f t="shared" si="201"/>
        <v>0</v>
      </c>
      <c r="CK77" s="23">
        <f t="shared" si="202"/>
        <v>-0.72419999999999995</v>
      </c>
      <c r="CL77" s="23">
        <f t="shared" si="203"/>
        <v>0</v>
      </c>
      <c r="CM77" s="23">
        <f t="shared" si="204"/>
        <v>0</v>
      </c>
      <c r="CN77" s="23">
        <f t="shared" si="205"/>
        <v>0</v>
      </c>
      <c r="CO77" s="23" t="s">
        <v>112</v>
      </c>
    </row>
    <row r="78" spans="1:1025" ht="24" x14ac:dyDescent="0.2">
      <c r="A78" s="49" t="s">
        <v>175</v>
      </c>
      <c r="B78" s="56" t="s">
        <v>202</v>
      </c>
      <c r="C78" s="44" t="s">
        <v>203</v>
      </c>
      <c r="D78" s="25" t="s">
        <v>112</v>
      </c>
      <c r="E78" s="23">
        <f t="shared" si="130"/>
        <v>0</v>
      </c>
      <c r="F78" s="23">
        <f t="shared" si="131"/>
        <v>0</v>
      </c>
      <c r="G78" s="23">
        <f t="shared" si="132"/>
        <v>0.34</v>
      </c>
      <c r="H78" s="23">
        <f t="shared" si="133"/>
        <v>0</v>
      </c>
      <c r="I78" s="23">
        <f t="shared" si="134"/>
        <v>0</v>
      </c>
      <c r="J78" s="23">
        <f t="shared" si="135"/>
        <v>0</v>
      </c>
      <c r="K78" s="23">
        <f t="shared" si="136"/>
        <v>0</v>
      </c>
      <c r="L78" s="23">
        <f t="shared" si="137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18">
        <v>0.34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f t="shared" si="207"/>
        <v>0</v>
      </c>
      <c r="AT78" s="23">
        <f t="shared" si="184"/>
        <v>0</v>
      </c>
      <c r="AU78" s="23">
        <f t="shared" si="185"/>
        <v>0</v>
      </c>
      <c r="AV78" s="23">
        <f t="shared" si="186"/>
        <v>0</v>
      </c>
      <c r="AW78" s="23">
        <f t="shared" si="187"/>
        <v>0.36005999999999999</v>
      </c>
      <c r="AX78" s="23">
        <f t="shared" si="188"/>
        <v>0</v>
      </c>
      <c r="AY78" s="23">
        <f t="shared" si="189"/>
        <v>0</v>
      </c>
      <c r="AZ78" s="23">
        <f t="shared" si="190"/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0.36005999999999999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si="216"/>
        <v>0</v>
      </c>
      <c r="CH78" s="23">
        <f t="shared" si="199"/>
        <v>0</v>
      </c>
      <c r="CI78" s="23">
        <f t="shared" si="200"/>
        <v>0.34</v>
      </c>
      <c r="CJ78" s="23">
        <f t="shared" si="201"/>
        <v>0</v>
      </c>
      <c r="CK78" s="23">
        <f t="shared" si="202"/>
        <v>-0.36005999999999999</v>
      </c>
      <c r="CL78" s="23">
        <f t="shared" si="203"/>
        <v>0</v>
      </c>
      <c r="CM78" s="23">
        <f t="shared" si="204"/>
        <v>0</v>
      </c>
      <c r="CN78" s="23">
        <f t="shared" si="205"/>
        <v>0</v>
      </c>
      <c r="CO78" s="23" t="s">
        <v>112</v>
      </c>
    </row>
    <row r="79" spans="1:1025" s="20" customFormat="1" ht="48" x14ac:dyDescent="0.25">
      <c r="A79" s="49" t="s">
        <v>175</v>
      </c>
      <c r="B79" s="63" t="s">
        <v>204</v>
      </c>
      <c r="C79" s="64" t="s">
        <v>194</v>
      </c>
      <c r="D79" s="25" t="s">
        <v>112</v>
      </c>
      <c r="E79" s="23">
        <f t="shared" si="130"/>
        <v>0</v>
      </c>
      <c r="F79" s="23">
        <f t="shared" si="131"/>
        <v>0</v>
      </c>
      <c r="G79" s="23">
        <f t="shared" si="132"/>
        <v>5.5</v>
      </c>
      <c r="H79" s="23">
        <f t="shared" si="133"/>
        <v>0</v>
      </c>
      <c r="I79" s="23">
        <f t="shared" si="134"/>
        <v>0</v>
      </c>
      <c r="J79" s="23">
        <f t="shared" si="135"/>
        <v>0</v>
      </c>
      <c r="K79" s="23">
        <f t="shared" si="136"/>
        <v>0</v>
      </c>
      <c r="L79" s="23">
        <f t="shared" si="137"/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18">
        <v>5.5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f t="shared" si="207"/>
        <v>0</v>
      </c>
      <c r="AT79" s="23">
        <f t="shared" si="184"/>
        <v>0</v>
      </c>
      <c r="AU79" s="23">
        <f t="shared" si="185"/>
        <v>0</v>
      </c>
      <c r="AV79" s="23">
        <f t="shared" si="186"/>
        <v>0</v>
      </c>
      <c r="AW79" s="23">
        <f t="shared" si="187"/>
        <v>0</v>
      </c>
      <c r="AX79" s="23">
        <f t="shared" si="188"/>
        <v>0</v>
      </c>
      <c r="AY79" s="23">
        <f t="shared" si="189"/>
        <v>0</v>
      </c>
      <c r="AZ79" s="23">
        <f t="shared" si="190"/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f t="shared" si="216"/>
        <v>0</v>
      </c>
      <c r="CH79" s="23">
        <f t="shared" si="199"/>
        <v>0</v>
      </c>
      <c r="CI79" s="23">
        <f t="shared" si="200"/>
        <v>5.5</v>
      </c>
      <c r="CJ79" s="23">
        <f t="shared" si="201"/>
        <v>0</v>
      </c>
      <c r="CK79" s="23">
        <f t="shared" si="202"/>
        <v>0</v>
      </c>
      <c r="CL79" s="23">
        <f t="shared" si="203"/>
        <v>0</v>
      </c>
      <c r="CM79" s="23">
        <f t="shared" si="204"/>
        <v>0</v>
      </c>
      <c r="CN79" s="23">
        <f t="shared" si="205"/>
        <v>0</v>
      </c>
      <c r="CO79" s="23" t="s">
        <v>112</v>
      </c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  <c r="ALO79" s="19"/>
      <c r="ALP79" s="19"/>
      <c r="ALQ79" s="19"/>
      <c r="ALR79" s="19"/>
      <c r="ALS79" s="19"/>
      <c r="ALT79" s="19"/>
      <c r="ALU79" s="19"/>
      <c r="ALV79" s="19"/>
      <c r="ALW79" s="19"/>
      <c r="ALX79" s="19"/>
      <c r="ALY79" s="19"/>
      <c r="ALZ79" s="19"/>
      <c r="AMA79" s="19"/>
      <c r="AMB79" s="19"/>
      <c r="AMC79" s="19"/>
      <c r="AMD79" s="19"/>
      <c r="AME79" s="19"/>
      <c r="AMF79" s="19"/>
      <c r="AMG79" s="19"/>
      <c r="AMH79" s="19"/>
      <c r="AMI79" s="19"/>
      <c r="AMJ79" s="19"/>
      <c r="AMK79" s="19"/>
    </row>
    <row r="80" spans="1:1025" ht="48" x14ac:dyDescent="0.2">
      <c r="A80" s="49" t="s">
        <v>175</v>
      </c>
      <c r="B80" s="63" t="s">
        <v>205</v>
      </c>
      <c r="C80" s="64" t="s">
        <v>206</v>
      </c>
      <c r="D80" s="25" t="s">
        <v>112</v>
      </c>
      <c r="E80" s="23">
        <f t="shared" si="130"/>
        <v>0</v>
      </c>
      <c r="F80" s="23">
        <f t="shared" si="131"/>
        <v>0</v>
      </c>
      <c r="G80" s="23">
        <f t="shared" si="132"/>
        <v>5.78</v>
      </c>
      <c r="H80" s="23">
        <f t="shared" si="133"/>
        <v>0</v>
      </c>
      <c r="I80" s="23">
        <f t="shared" si="134"/>
        <v>0</v>
      </c>
      <c r="J80" s="23">
        <f t="shared" si="135"/>
        <v>0</v>
      </c>
      <c r="K80" s="23">
        <f t="shared" si="136"/>
        <v>0</v>
      </c>
      <c r="L80" s="23">
        <f t="shared" si="137"/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18">
        <v>5.78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f t="shared" si="207"/>
        <v>0</v>
      </c>
      <c r="AT80" s="23">
        <f t="shared" si="184"/>
        <v>0</v>
      </c>
      <c r="AU80" s="23">
        <f t="shared" si="185"/>
        <v>0</v>
      </c>
      <c r="AV80" s="23">
        <f t="shared" si="186"/>
        <v>0</v>
      </c>
      <c r="AW80" s="23">
        <f t="shared" si="187"/>
        <v>0</v>
      </c>
      <c r="AX80" s="23">
        <f t="shared" si="188"/>
        <v>0</v>
      </c>
      <c r="AY80" s="23">
        <f t="shared" si="189"/>
        <v>0</v>
      </c>
      <c r="AZ80" s="23">
        <f t="shared" si="190"/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f t="shared" si="216"/>
        <v>0</v>
      </c>
      <c r="CH80" s="23">
        <f t="shared" si="199"/>
        <v>0</v>
      </c>
      <c r="CI80" s="23">
        <f t="shared" si="200"/>
        <v>5.78</v>
      </c>
      <c r="CJ80" s="23">
        <f t="shared" si="201"/>
        <v>0</v>
      </c>
      <c r="CK80" s="23">
        <f t="shared" si="202"/>
        <v>0</v>
      </c>
      <c r="CL80" s="23">
        <f t="shared" si="203"/>
        <v>0</v>
      </c>
      <c r="CM80" s="23">
        <f t="shared" si="204"/>
        <v>0</v>
      </c>
      <c r="CN80" s="23">
        <f t="shared" si="205"/>
        <v>0</v>
      </c>
      <c r="CO80" s="23" t="s">
        <v>112</v>
      </c>
    </row>
    <row r="81" spans="1:1025" x14ac:dyDescent="0.2">
      <c r="A81" s="47" t="s">
        <v>176</v>
      </c>
      <c r="B81" s="61" t="s">
        <v>163</v>
      </c>
      <c r="C81" s="48" t="s">
        <v>111</v>
      </c>
      <c r="D81" s="31" t="s">
        <v>112</v>
      </c>
      <c r="E81" s="22">
        <f t="shared" si="130"/>
        <v>0</v>
      </c>
      <c r="F81" s="22">
        <f t="shared" si="131"/>
        <v>0</v>
      </c>
      <c r="G81" s="22">
        <f t="shared" si="132"/>
        <v>1.22</v>
      </c>
      <c r="H81" s="22">
        <f t="shared" si="133"/>
        <v>0</v>
      </c>
      <c r="I81" s="22">
        <f t="shared" si="134"/>
        <v>0</v>
      </c>
      <c r="J81" s="22">
        <f t="shared" si="135"/>
        <v>0</v>
      </c>
      <c r="K81" s="22">
        <f t="shared" si="136"/>
        <v>1</v>
      </c>
      <c r="L81" s="22">
        <f t="shared" si="137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f>AK82+AK83+AK84</f>
        <v>0</v>
      </c>
      <c r="AL81" s="22">
        <f t="shared" ref="AL81:AR81" si="269">AL82+AL83+AL84</f>
        <v>0</v>
      </c>
      <c r="AM81" s="22">
        <f t="shared" si="269"/>
        <v>1.22</v>
      </c>
      <c r="AN81" s="22">
        <f t="shared" si="269"/>
        <v>0</v>
      </c>
      <c r="AO81" s="22">
        <f t="shared" si="269"/>
        <v>0</v>
      </c>
      <c r="AP81" s="22">
        <f t="shared" si="269"/>
        <v>0</v>
      </c>
      <c r="AQ81" s="22">
        <f t="shared" si="269"/>
        <v>1</v>
      </c>
      <c r="AR81" s="22">
        <f t="shared" si="269"/>
        <v>0</v>
      </c>
      <c r="AS81" s="22">
        <f t="shared" si="207"/>
        <v>0</v>
      </c>
      <c r="AT81" s="22">
        <f t="shared" si="184"/>
        <v>0</v>
      </c>
      <c r="AU81" s="22">
        <f t="shared" si="185"/>
        <v>0</v>
      </c>
      <c r="AV81" s="22">
        <f t="shared" si="186"/>
        <v>0</v>
      </c>
      <c r="AW81" s="22">
        <f t="shared" si="187"/>
        <v>0</v>
      </c>
      <c r="AX81" s="22">
        <f t="shared" si="188"/>
        <v>0</v>
      </c>
      <c r="AY81" s="22">
        <f t="shared" si="189"/>
        <v>0</v>
      </c>
      <c r="AZ81" s="22">
        <f t="shared" si="190"/>
        <v>0</v>
      </c>
      <c r="BA81" s="22">
        <f t="shared" ref="BA81:BX81" si="270">BA82+BA83+BA84</f>
        <v>0</v>
      </c>
      <c r="BB81" s="22">
        <f t="shared" si="270"/>
        <v>0</v>
      </c>
      <c r="BC81" s="22">
        <f t="shared" si="270"/>
        <v>0</v>
      </c>
      <c r="BD81" s="22">
        <f t="shared" si="270"/>
        <v>0</v>
      </c>
      <c r="BE81" s="22">
        <f t="shared" si="270"/>
        <v>0</v>
      </c>
      <c r="BF81" s="22">
        <f t="shared" si="270"/>
        <v>0</v>
      </c>
      <c r="BG81" s="22">
        <f t="shared" si="270"/>
        <v>0</v>
      </c>
      <c r="BH81" s="22">
        <f t="shared" si="270"/>
        <v>0</v>
      </c>
      <c r="BI81" s="22">
        <f t="shared" si="270"/>
        <v>0</v>
      </c>
      <c r="BJ81" s="22">
        <f t="shared" si="270"/>
        <v>0</v>
      </c>
      <c r="BK81" s="22">
        <f t="shared" si="270"/>
        <v>0</v>
      </c>
      <c r="BL81" s="22">
        <f t="shared" si="270"/>
        <v>0</v>
      </c>
      <c r="BM81" s="22">
        <f t="shared" si="270"/>
        <v>0</v>
      </c>
      <c r="BN81" s="22">
        <f t="shared" si="270"/>
        <v>0</v>
      </c>
      <c r="BO81" s="22">
        <f t="shared" si="270"/>
        <v>0</v>
      </c>
      <c r="BP81" s="22">
        <f t="shared" si="270"/>
        <v>0</v>
      </c>
      <c r="BQ81" s="22">
        <f t="shared" si="270"/>
        <v>0</v>
      </c>
      <c r="BR81" s="22">
        <f t="shared" si="270"/>
        <v>0</v>
      </c>
      <c r="BS81" s="22">
        <f t="shared" si="270"/>
        <v>0</v>
      </c>
      <c r="BT81" s="22">
        <f t="shared" si="270"/>
        <v>0</v>
      </c>
      <c r="BU81" s="22">
        <f t="shared" si="270"/>
        <v>0</v>
      </c>
      <c r="BV81" s="22">
        <f t="shared" si="270"/>
        <v>0</v>
      </c>
      <c r="BW81" s="22">
        <f t="shared" si="270"/>
        <v>0</v>
      </c>
      <c r="BX81" s="22">
        <f t="shared" si="270"/>
        <v>0</v>
      </c>
      <c r="BY81" s="22">
        <f>BY82+BY83+BY84</f>
        <v>0</v>
      </c>
      <c r="BZ81" s="22">
        <f t="shared" ref="BZ81" si="271">BZ82+BZ83+BZ84</f>
        <v>0</v>
      </c>
      <c r="CA81" s="22">
        <f t="shared" ref="CA81" si="272">CA82+CA83+CA84</f>
        <v>0</v>
      </c>
      <c r="CB81" s="22">
        <f t="shared" ref="CB81" si="273">CB82+CB83+CB84</f>
        <v>0</v>
      </c>
      <c r="CC81" s="22">
        <f t="shared" ref="CC81" si="274">CC82+CC83+CC84</f>
        <v>0</v>
      </c>
      <c r="CD81" s="22">
        <f t="shared" ref="CD81" si="275">CD82+CD83+CD84</f>
        <v>0</v>
      </c>
      <c r="CE81" s="22">
        <f t="shared" ref="CE81" si="276">CE82+CE83+CE84</f>
        <v>0</v>
      </c>
      <c r="CF81" s="22">
        <f t="shared" ref="CF81" si="277">CF82+CF83+CF84</f>
        <v>0</v>
      </c>
      <c r="CG81" s="22">
        <f t="shared" si="216"/>
        <v>0</v>
      </c>
      <c r="CH81" s="22">
        <f t="shared" si="199"/>
        <v>0</v>
      </c>
      <c r="CI81" s="22">
        <f t="shared" si="200"/>
        <v>1.22</v>
      </c>
      <c r="CJ81" s="22">
        <f t="shared" si="201"/>
        <v>0</v>
      </c>
      <c r="CK81" s="22">
        <f t="shared" si="202"/>
        <v>0</v>
      </c>
      <c r="CL81" s="22">
        <f t="shared" si="203"/>
        <v>0</v>
      </c>
      <c r="CM81" s="22">
        <f t="shared" si="204"/>
        <v>1</v>
      </c>
      <c r="CN81" s="22">
        <f t="shared" si="205"/>
        <v>0</v>
      </c>
      <c r="CO81" s="22" t="s">
        <v>112</v>
      </c>
    </row>
    <row r="82" spans="1:1025" x14ac:dyDescent="0.2">
      <c r="A82" s="49" t="s">
        <v>176</v>
      </c>
      <c r="B82" s="65" t="s">
        <v>238</v>
      </c>
      <c r="C82" s="64" t="s">
        <v>239</v>
      </c>
      <c r="D82" s="25" t="s">
        <v>112</v>
      </c>
      <c r="E82" s="23">
        <f t="shared" si="130"/>
        <v>0</v>
      </c>
      <c r="F82" s="23">
        <f t="shared" si="131"/>
        <v>0</v>
      </c>
      <c r="G82" s="23">
        <f t="shared" si="132"/>
        <v>0.7</v>
      </c>
      <c r="H82" s="23">
        <f t="shared" si="133"/>
        <v>0</v>
      </c>
      <c r="I82" s="23">
        <f t="shared" si="134"/>
        <v>0</v>
      </c>
      <c r="J82" s="23">
        <f t="shared" si="135"/>
        <v>0</v>
      </c>
      <c r="K82" s="23">
        <f t="shared" si="136"/>
        <v>0</v>
      </c>
      <c r="L82" s="23">
        <f t="shared" si="137"/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18">
        <v>0.7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f t="shared" si="207"/>
        <v>0</v>
      </c>
      <c r="AT82" s="23">
        <f t="shared" si="184"/>
        <v>0</v>
      </c>
      <c r="AU82" s="23">
        <f t="shared" si="185"/>
        <v>0</v>
      </c>
      <c r="AV82" s="23">
        <f t="shared" si="186"/>
        <v>0</v>
      </c>
      <c r="AW82" s="23">
        <f t="shared" si="187"/>
        <v>0</v>
      </c>
      <c r="AX82" s="23">
        <f t="shared" si="188"/>
        <v>0</v>
      </c>
      <c r="AY82" s="23">
        <f t="shared" si="189"/>
        <v>0</v>
      </c>
      <c r="AZ82" s="23">
        <f t="shared" si="190"/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f t="shared" si="216"/>
        <v>0</v>
      </c>
      <c r="CH82" s="23">
        <f t="shared" si="199"/>
        <v>0</v>
      </c>
      <c r="CI82" s="23">
        <f t="shared" si="200"/>
        <v>0.7</v>
      </c>
      <c r="CJ82" s="23">
        <f t="shared" si="201"/>
        <v>0</v>
      </c>
      <c r="CK82" s="23">
        <f t="shared" si="202"/>
        <v>0</v>
      </c>
      <c r="CL82" s="23">
        <f t="shared" si="203"/>
        <v>0</v>
      </c>
      <c r="CM82" s="23">
        <f t="shared" si="204"/>
        <v>0</v>
      </c>
      <c r="CN82" s="23">
        <f t="shared" si="205"/>
        <v>0</v>
      </c>
      <c r="CO82" s="23" t="s">
        <v>112</v>
      </c>
    </row>
    <row r="83" spans="1:1025" ht="24" x14ac:dyDescent="0.2">
      <c r="A83" s="49" t="s">
        <v>176</v>
      </c>
      <c r="B83" s="65" t="s">
        <v>240</v>
      </c>
      <c r="C83" s="64" t="s">
        <v>241</v>
      </c>
      <c r="D83" s="25" t="s">
        <v>112</v>
      </c>
      <c r="E83" s="23">
        <f t="shared" si="130"/>
        <v>0</v>
      </c>
      <c r="F83" s="23">
        <f t="shared" si="131"/>
        <v>0</v>
      </c>
      <c r="G83" s="23">
        <f t="shared" si="132"/>
        <v>0</v>
      </c>
      <c r="H83" s="23">
        <f t="shared" si="133"/>
        <v>0</v>
      </c>
      <c r="I83" s="23">
        <f t="shared" si="134"/>
        <v>0</v>
      </c>
      <c r="J83" s="23">
        <f t="shared" si="135"/>
        <v>0</v>
      </c>
      <c r="K83" s="23">
        <f t="shared" si="136"/>
        <v>1</v>
      </c>
      <c r="L83" s="23">
        <f t="shared" si="137"/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18">
        <v>0</v>
      </c>
      <c r="AN83" s="23">
        <v>0</v>
      </c>
      <c r="AO83" s="23">
        <v>0</v>
      </c>
      <c r="AP83" s="23">
        <v>0</v>
      </c>
      <c r="AQ83" s="18">
        <v>1</v>
      </c>
      <c r="AR83" s="23">
        <v>0</v>
      </c>
      <c r="AS83" s="23">
        <f t="shared" si="207"/>
        <v>0</v>
      </c>
      <c r="AT83" s="23">
        <f t="shared" si="184"/>
        <v>0</v>
      </c>
      <c r="AU83" s="23">
        <f t="shared" si="185"/>
        <v>0</v>
      </c>
      <c r="AV83" s="23">
        <f t="shared" si="186"/>
        <v>0</v>
      </c>
      <c r="AW83" s="23">
        <f t="shared" si="187"/>
        <v>0</v>
      </c>
      <c r="AX83" s="23">
        <f t="shared" si="188"/>
        <v>0</v>
      </c>
      <c r="AY83" s="23">
        <f t="shared" si="189"/>
        <v>0</v>
      </c>
      <c r="AZ83" s="23">
        <f t="shared" si="190"/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f t="shared" si="216"/>
        <v>0</v>
      </c>
      <c r="CH83" s="23">
        <f t="shared" si="199"/>
        <v>0</v>
      </c>
      <c r="CI83" s="23">
        <f t="shared" si="200"/>
        <v>0</v>
      </c>
      <c r="CJ83" s="23">
        <f t="shared" si="201"/>
        <v>0</v>
      </c>
      <c r="CK83" s="23">
        <f t="shared" si="202"/>
        <v>0</v>
      </c>
      <c r="CL83" s="23">
        <f t="shared" si="203"/>
        <v>0</v>
      </c>
      <c r="CM83" s="23">
        <f t="shared" si="204"/>
        <v>1</v>
      </c>
      <c r="CN83" s="23">
        <f t="shared" si="205"/>
        <v>0</v>
      </c>
      <c r="CO83" s="23" t="s">
        <v>112</v>
      </c>
    </row>
    <row r="84" spans="1:1025" x14ac:dyDescent="0.2">
      <c r="A84" s="49" t="s">
        <v>176</v>
      </c>
      <c r="B84" s="65" t="s">
        <v>242</v>
      </c>
      <c r="C84" s="64" t="s">
        <v>243</v>
      </c>
      <c r="D84" s="25" t="s">
        <v>112</v>
      </c>
      <c r="E84" s="23">
        <f t="shared" si="130"/>
        <v>0</v>
      </c>
      <c r="F84" s="23">
        <f t="shared" si="131"/>
        <v>0</v>
      </c>
      <c r="G84" s="23">
        <f t="shared" si="132"/>
        <v>0.52</v>
      </c>
      <c r="H84" s="23">
        <f t="shared" si="133"/>
        <v>0</v>
      </c>
      <c r="I84" s="23">
        <f t="shared" si="134"/>
        <v>0</v>
      </c>
      <c r="J84" s="23">
        <f t="shared" si="135"/>
        <v>0</v>
      </c>
      <c r="K84" s="23">
        <f t="shared" si="136"/>
        <v>0</v>
      </c>
      <c r="L84" s="23">
        <f t="shared" si="137"/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18">
        <v>0.52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f t="shared" si="207"/>
        <v>0</v>
      </c>
      <c r="AT84" s="23">
        <f t="shared" si="184"/>
        <v>0</v>
      </c>
      <c r="AU84" s="23">
        <f t="shared" si="185"/>
        <v>0</v>
      </c>
      <c r="AV84" s="23">
        <f t="shared" si="186"/>
        <v>0</v>
      </c>
      <c r="AW84" s="23">
        <f t="shared" si="187"/>
        <v>0</v>
      </c>
      <c r="AX84" s="23">
        <f t="shared" si="188"/>
        <v>0</v>
      </c>
      <c r="AY84" s="23">
        <f t="shared" si="189"/>
        <v>0</v>
      </c>
      <c r="AZ84" s="23">
        <f t="shared" si="190"/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f t="shared" si="216"/>
        <v>0</v>
      </c>
      <c r="CH84" s="23">
        <f t="shared" si="199"/>
        <v>0</v>
      </c>
      <c r="CI84" s="23">
        <f t="shared" si="200"/>
        <v>0.52</v>
      </c>
      <c r="CJ84" s="23">
        <f t="shared" si="201"/>
        <v>0</v>
      </c>
      <c r="CK84" s="23">
        <f t="shared" si="202"/>
        <v>0</v>
      </c>
      <c r="CL84" s="23">
        <f t="shared" si="203"/>
        <v>0</v>
      </c>
      <c r="CM84" s="23">
        <f t="shared" si="204"/>
        <v>0</v>
      </c>
      <c r="CN84" s="23">
        <f t="shared" si="205"/>
        <v>0</v>
      </c>
      <c r="CO84" s="23" t="s">
        <v>112</v>
      </c>
    </row>
    <row r="85" spans="1:1025" x14ac:dyDescent="0.2">
      <c r="A85" s="47" t="s">
        <v>177</v>
      </c>
      <c r="B85" s="61" t="s">
        <v>164</v>
      </c>
      <c r="C85" s="48" t="s">
        <v>111</v>
      </c>
      <c r="D85" s="31" t="s">
        <v>112</v>
      </c>
      <c r="E85" s="22">
        <f t="shared" si="130"/>
        <v>0</v>
      </c>
      <c r="F85" s="22">
        <f t="shared" si="131"/>
        <v>0</v>
      </c>
      <c r="G85" s="22">
        <f t="shared" si="132"/>
        <v>1</v>
      </c>
      <c r="H85" s="22">
        <f t="shared" si="133"/>
        <v>0</v>
      </c>
      <c r="I85" s="22">
        <f t="shared" si="134"/>
        <v>0</v>
      </c>
      <c r="J85" s="22">
        <f t="shared" si="135"/>
        <v>0</v>
      </c>
      <c r="K85" s="22">
        <f t="shared" si="136"/>
        <v>0</v>
      </c>
      <c r="L85" s="22">
        <f t="shared" si="137"/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f>AK86</f>
        <v>0</v>
      </c>
      <c r="AL85" s="22">
        <f t="shared" ref="AL85:AR85" si="278">AL86</f>
        <v>0</v>
      </c>
      <c r="AM85" s="22">
        <f t="shared" si="278"/>
        <v>1</v>
      </c>
      <c r="AN85" s="22">
        <f t="shared" si="278"/>
        <v>0</v>
      </c>
      <c r="AO85" s="22">
        <f t="shared" si="278"/>
        <v>0</v>
      </c>
      <c r="AP85" s="22">
        <f t="shared" si="278"/>
        <v>0</v>
      </c>
      <c r="AQ85" s="22">
        <f t="shared" si="278"/>
        <v>0</v>
      </c>
      <c r="AR85" s="22">
        <f t="shared" si="278"/>
        <v>0</v>
      </c>
      <c r="AS85" s="22">
        <f t="shared" ref="AS85" si="279">SUM(BA85,BI85,BQ85,BY85)</f>
        <v>0</v>
      </c>
      <c r="AT85" s="22">
        <f t="shared" ref="AT85" si="280">SUM(BB85,BJ85,BR85,BZ85)</f>
        <v>0</v>
      </c>
      <c r="AU85" s="22">
        <f t="shared" ref="AU85" si="281">SUM(BC85,BK85,BS85,CA85)</f>
        <v>0</v>
      </c>
      <c r="AV85" s="22">
        <f t="shared" ref="AV85" si="282">SUM(BD85,BL85,BT85,CB85)</f>
        <v>0</v>
      </c>
      <c r="AW85" s="22">
        <f t="shared" ref="AW85" si="283">SUM(BE85,BM85,BU85,CC85)</f>
        <v>0</v>
      </c>
      <c r="AX85" s="22">
        <f t="shared" ref="AX85" si="284">SUM(BF85,BN85,BV85,CD85)</f>
        <v>0</v>
      </c>
      <c r="AY85" s="22">
        <f t="shared" ref="AY85" si="285">SUM(BG85,BO85,BW85,CE85)</f>
        <v>0</v>
      </c>
      <c r="AZ85" s="22">
        <f t="shared" ref="AZ85" si="286">SUM(BH85,BP85,BX85,CF85)</f>
        <v>0</v>
      </c>
      <c r="BA85" s="22">
        <f t="shared" ref="BA85:BX85" si="287">BA86</f>
        <v>0</v>
      </c>
      <c r="BB85" s="22">
        <f t="shared" si="287"/>
        <v>0</v>
      </c>
      <c r="BC85" s="22">
        <f t="shared" si="287"/>
        <v>0</v>
      </c>
      <c r="BD85" s="22">
        <f t="shared" si="287"/>
        <v>0</v>
      </c>
      <c r="BE85" s="22">
        <f t="shared" si="287"/>
        <v>0</v>
      </c>
      <c r="BF85" s="22">
        <f t="shared" si="287"/>
        <v>0</v>
      </c>
      <c r="BG85" s="22">
        <f t="shared" si="287"/>
        <v>0</v>
      </c>
      <c r="BH85" s="22">
        <f t="shared" si="287"/>
        <v>0</v>
      </c>
      <c r="BI85" s="22">
        <f t="shared" si="287"/>
        <v>0</v>
      </c>
      <c r="BJ85" s="22">
        <f t="shared" si="287"/>
        <v>0</v>
      </c>
      <c r="BK85" s="22">
        <f t="shared" si="287"/>
        <v>0</v>
      </c>
      <c r="BL85" s="22">
        <f t="shared" si="287"/>
        <v>0</v>
      </c>
      <c r="BM85" s="22">
        <f t="shared" si="287"/>
        <v>0</v>
      </c>
      <c r="BN85" s="22">
        <f t="shared" si="287"/>
        <v>0</v>
      </c>
      <c r="BO85" s="22">
        <f t="shared" si="287"/>
        <v>0</v>
      </c>
      <c r="BP85" s="22">
        <f t="shared" si="287"/>
        <v>0</v>
      </c>
      <c r="BQ85" s="22">
        <f t="shared" si="287"/>
        <v>0</v>
      </c>
      <c r="BR85" s="22">
        <f t="shared" si="287"/>
        <v>0</v>
      </c>
      <c r="BS85" s="22">
        <f t="shared" si="287"/>
        <v>0</v>
      </c>
      <c r="BT85" s="22">
        <f t="shared" si="287"/>
        <v>0</v>
      </c>
      <c r="BU85" s="22">
        <f t="shared" si="287"/>
        <v>0</v>
      </c>
      <c r="BV85" s="22">
        <f t="shared" si="287"/>
        <v>0</v>
      </c>
      <c r="BW85" s="22">
        <f t="shared" si="287"/>
        <v>0</v>
      </c>
      <c r="BX85" s="22">
        <f t="shared" si="287"/>
        <v>0</v>
      </c>
      <c r="BY85" s="22">
        <f>BY86</f>
        <v>0</v>
      </c>
      <c r="BZ85" s="22">
        <f t="shared" ref="BZ85" si="288">BZ86</f>
        <v>0</v>
      </c>
      <c r="CA85" s="22">
        <f t="shared" ref="CA85" si="289">CA86</f>
        <v>0</v>
      </c>
      <c r="CB85" s="22">
        <f t="shared" ref="CB85" si="290">CB86</f>
        <v>0</v>
      </c>
      <c r="CC85" s="22">
        <f t="shared" ref="CC85" si="291">CC86</f>
        <v>0</v>
      </c>
      <c r="CD85" s="22">
        <f t="shared" ref="CD85" si="292">CD86</f>
        <v>0</v>
      </c>
      <c r="CE85" s="22">
        <f t="shared" ref="CE85" si="293">CE86</f>
        <v>0</v>
      </c>
      <c r="CF85" s="22">
        <f t="shared" ref="CF85" si="294">CF86</f>
        <v>0</v>
      </c>
      <c r="CG85" s="22">
        <f t="shared" ref="CG85" si="295">E85-AS85</f>
        <v>0</v>
      </c>
      <c r="CH85" s="22">
        <f t="shared" ref="CH85" si="296">F85-AT85</f>
        <v>0</v>
      </c>
      <c r="CI85" s="22">
        <f t="shared" ref="CI85" si="297">G85-AU85</f>
        <v>1</v>
      </c>
      <c r="CJ85" s="22">
        <f t="shared" ref="CJ85" si="298">H85-AV85</f>
        <v>0</v>
      </c>
      <c r="CK85" s="22">
        <f t="shared" ref="CK85" si="299">I85-AW85</f>
        <v>0</v>
      </c>
      <c r="CL85" s="22">
        <f t="shared" ref="CL85" si="300">J85-AX85</f>
        <v>0</v>
      </c>
      <c r="CM85" s="22">
        <f t="shared" ref="CM85" si="301">K85-AY85</f>
        <v>0</v>
      </c>
      <c r="CN85" s="22">
        <f t="shared" ref="CN85" si="302">L85-AZ85</f>
        <v>0</v>
      </c>
      <c r="CO85" s="22" t="s">
        <v>112</v>
      </c>
    </row>
    <row r="86" spans="1:1025" ht="36" x14ac:dyDescent="0.2">
      <c r="A86" s="49" t="s">
        <v>177</v>
      </c>
      <c r="B86" s="65" t="s">
        <v>244</v>
      </c>
      <c r="C86" s="64" t="s">
        <v>245</v>
      </c>
      <c r="D86" s="25" t="s">
        <v>112</v>
      </c>
      <c r="E86" s="23">
        <f t="shared" si="130"/>
        <v>0</v>
      </c>
      <c r="F86" s="23">
        <f t="shared" si="131"/>
        <v>0</v>
      </c>
      <c r="G86" s="23">
        <f t="shared" si="132"/>
        <v>1</v>
      </c>
      <c r="H86" s="23">
        <f t="shared" si="133"/>
        <v>0</v>
      </c>
      <c r="I86" s="23">
        <f t="shared" si="134"/>
        <v>0</v>
      </c>
      <c r="J86" s="23">
        <f t="shared" si="135"/>
        <v>0</v>
      </c>
      <c r="K86" s="23">
        <f t="shared" si="136"/>
        <v>0</v>
      </c>
      <c r="L86" s="23">
        <f t="shared" si="137"/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1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f t="shared" si="207"/>
        <v>0</v>
      </c>
      <c r="AT86" s="23">
        <f t="shared" si="184"/>
        <v>0</v>
      </c>
      <c r="AU86" s="23">
        <f t="shared" si="185"/>
        <v>0</v>
      </c>
      <c r="AV86" s="23">
        <f t="shared" si="186"/>
        <v>0</v>
      </c>
      <c r="AW86" s="23">
        <f t="shared" si="187"/>
        <v>0</v>
      </c>
      <c r="AX86" s="23">
        <f t="shared" si="188"/>
        <v>0</v>
      </c>
      <c r="AY86" s="23">
        <f t="shared" si="189"/>
        <v>0</v>
      </c>
      <c r="AZ86" s="23">
        <f t="shared" si="190"/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f t="shared" si="216"/>
        <v>0</v>
      </c>
      <c r="CH86" s="23">
        <f t="shared" si="199"/>
        <v>0</v>
      </c>
      <c r="CI86" s="23">
        <f t="shared" si="200"/>
        <v>1</v>
      </c>
      <c r="CJ86" s="23">
        <f t="shared" si="201"/>
        <v>0</v>
      </c>
      <c r="CK86" s="23">
        <f t="shared" si="202"/>
        <v>0</v>
      </c>
      <c r="CL86" s="23">
        <f t="shared" si="203"/>
        <v>0</v>
      </c>
      <c r="CM86" s="23">
        <f t="shared" si="204"/>
        <v>0</v>
      </c>
      <c r="CN86" s="23">
        <f t="shared" si="205"/>
        <v>0</v>
      </c>
      <c r="CO86" s="23" t="s">
        <v>112</v>
      </c>
    </row>
    <row r="87" spans="1:1025" ht="43.5" customHeight="1" x14ac:dyDescent="0.2">
      <c r="A87" s="47" t="s">
        <v>157</v>
      </c>
      <c r="B87" s="48" t="s">
        <v>158</v>
      </c>
      <c r="C87" s="48" t="s">
        <v>111</v>
      </c>
      <c r="D87" s="31" t="s">
        <v>112</v>
      </c>
      <c r="E87" s="22">
        <f t="shared" si="130"/>
        <v>0</v>
      </c>
      <c r="F87" s="22">
        <f t="shared" si="131"/>
        <v>0</v>
      </c>
      <c r="G87" s="22">
        <f t="shared" si="132"/>
        <v>0</v>
      </c>
      <c r="H87" s="22">
        <f t="shared" si="133"/>
        <v>0</v>
      </c>
      <c r="I87" s="22">
        <f t="shared" si="134"/>
        <v>0</v>
      </c>
      <c r="J87" s="22">
        <f t="shared" si="135"/>
        <v>0</v>
      </c>
      <c r="K87" s="22">
        <f t="shared" si="136"/>
        <v>0</v>
      </c>
      <c r="L87" s="22">
        <f t="shared" si="137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f t="shared" si="207"/>
        <v>0</v>
      </c>
      <c r="AT87" s="22">
        <f t="shared" si="184"/>
        <v>0</v>
      </c>
      <c r="AU87" s="22">
        <f t="shared" si="185"/>
        <v>0</v>
      </c>
      <c r="AV87" s="22">
        <f t="shared" si="186"/>
        <v>0</v>
      </c>
      <c r="AW87" s="22">
        <f t="shared" si="187"/>
        <v>0</v>
      </c>
      <c r="AX87" s="22">
        <f t="shared" si="188"/>
        <v>0</v>
      </c>
      <c r="AY87" s="22">
        <f t="shared" si="189"/>
        <v>0</v>
      </c>
      <c r="AZ87" s="22">
        <f t="shared" si="190"/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f t="shared" si="216"/>
        <v>0</v>
      </c>
      <c r="CH87" s="22">
        <f t="shared" si="199"/>
        <v>0</v>
      </c>
      <c r="CI87" s="22">
        <f t="shared" si="200"/>
        <v>0</v>
      </c>
      <c r="CJ87" s="22">
        <f t="shared" si="201"/>
        <v>0</v>
      </c>
      <c r="CK87" s="22">
        <f t="shared" si="202"/>
        <v>0</v>
      </c>
      <c r="CL87" s="22">
        <f t="shared" si="203"/>
        <v>0</v>
      </c>
      <c r="CM87" s="22">
        <f t="shared" si="204"/>
        <v>0</v>
      </c>
      <c r="CN87" s="22">
        <f t="shared" si="205"/>
        <v>0</v>
      </c>
      <c r="CO87" s="22" t="s">
        <v>112</v>
      </c>
    </row>
    <row r="88" spans="1:1025" x14ac:dyDescent="0.2">
      <c r="A88" s="47" t="s">
        <v>159</v>
      </c>
      <c r="B88" s="48" t="s">
        <v>160</v>
      </c>
      <c r="C88" s="48" t="s">
        <v>111</v>
      </c>
      <c r="D88" s="31" t="s">
        <v>112</v>
      </c>
      <c r="E88" s="22">
        <f t="shared" si="130"/>
        <v>0</v>
      </c>
      <c r="F88" s="22">
        <f t="shared" si="131"/>
        <v>0</v>
      </c>
      <c r="G88" s="22">
        <f t="shared" si="132"/>
        <v>0</v>
      </c>
      <c r="H88" s="22">
        <f t="shared" si="133"/>
        <v>0</v>
      </c>
      <c r="I88" s="22">
        <f t="shared" si="134"/>
        <v>0</v>
      </c>
      <c r="J88" s="22">
        <f t="shared" si="135"/>
        <v>0</v>
      </c>
      <c r="K88" s="22">
        <f t="shared" si="136"/>
        <v>0</v>
      </c>
      <c r="L88" s="22">
        <f t="shared" si="137"/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f t="shared" si="207"/>
        <v>0</v>
      </c>
      <c r="AT88" s="22">
        <f t="shared" si="184"/>
        <v>0</v>
      </c>
      <c r="AU88" s="22">
        <f t="shared" si="185"/>
        <v>0</v>
      </c>
      <c r="AV88" s="22">
        <f t="shared" si="186"/>
        <v>0</v>
      </c>
      <c r="AW88" s="22">
        <f t="shared" si="187"/>
        <v>0</v>
      </c>
      <c r="AX88" s="22">
        <f t="shared" si="188"/>
        <v>0</v>
      </c>
      <c r="AY88" s="22">
        <f t="shared" si="189"/>
        <v>0</v>
      </c>
      <c r="AZ88" s="22">
        <f t="shared" si="190"/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f t="shared" si="216"/>
        <v>0</v>
      </c>
      <c r="CH88" s="22">
        <f t="shared" si="199"/>
        <v>0</v>
      </c>
      <c r="CI88" s="22">
        <f t="shared" si="200"/>
        <v>0</v>
      </c>
      <c r="CJ88" s="22">
        <f t="shared" si="201"/>
        <v>0</v>
      </c>
      <c r="CK88" s="22">
        <f t="shared" si="202"/>
        <v>0</v>
      </c>
      <c r="CL88" s="22">
        <f t="shared" si="203"/>
        <v>0</v>
      </c>
      <c r="CM88" s="22">
        <f t="shared" si="204"/>
        <v>0</v>
      </c>
      <c r="CN88" s="22">
        <f t="shared" si="205"/>
        <v>0</v>
      </c>
      <c r="CO88" s="22" t="s">
        <v>112</v>
      </c>
    </row>
    <row r="89" spans="1:1025" x14ac:dyDescent="0.2">
      <c r="A89" s="47" t="s">
        <v>178</v>
      </c>
      <c r="B89" s="48" t="s">
        <v>162</v>
      </c>
      <c r="C89" s="48" t="s">
        <v>111</v>
      </c>
      <c r="D89" s="31" t="s">
        <v>112</v>
      </c>
      <c r="E89" s="22">
        <f t="shared" si="130"/>
        <v>0</v>
      </c>
      <c r="F89" s="22">
        <f t="shared" si="131"/>
        <v>0</v>
      </c>
      <c r="G89" s="22">
        <f t="shared" si="132"/>
        <v>0</v>
      </c>
      <c r="H89" s="22">
        <f t="shared" si="133"/>
        <v>0</v>
      </c>
      <c r="I89" s="22">
        <f t="shared" si="134"/>
        <v>0</v>
      </c>
      <c r="J89" s="22">
        <f t="shared" si="135"/>
        <v>0</v>
      </c>
      <c r="K89" s="22">
        <f t="shared" si="136"/>
        <v>0</v>
      </c>
      <c r="L89" s="22">
        <f t="shared" si="137"/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f t="shared" si="207"/>
        <v>0</v>
      </c>
      <c r="AT89" s="22">
        <f t="shared" si="184"/>
        <v>0</v>
      </c>
      <c r="AU89" s="22">
        <f t="shared" si="185"/>
        <v>0</v>
      </c>
      <c r="AV89" s="22">
        <f t="shared" si="186"/>
        <v>0</v>
      </c>
      <c r="AW89" s="22">
        <f t="shared" si="187"/>
        <v>0</v>
      </c>
      <c r="AX89" s="22">
        <f t="shared" si="188"/>
        <v>0</v>
      </c>
      <c r="AY89" s="22">
        <f t="shared" si="189"/>
        <v>0</v>
      </c>
      <c r="AZ89" s="22">
        <f t="shared" si="190"/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f t="shared" si="216"/>
        <v>0</v>
      </c>
      <c r="CH89" s="22">
        <f t="shared" si="199"/>
        <v>0</v>
      </c>
      <c r="CI89" s="22">
        <f t="shared" si="200"/>
        <v>0</v>
      </c>
      <c r="CJ89" s="22">
        <f t="shared" si="201"/>
        <v>0</v>
      </c>
      <c r="CK89" s="22">
        <f t="shared" si="202"/>
        <v>0</v>
      </c>
      <c r="CL89" s="22">
        <f t="shared" si="203"/>
        <v>0</v>
      </c>
      <c r="CM89" s="22">
        <f t="shared" si="204"/>
        <v>0</v>
      </c>
      <c r="CN89" s="22">
        <f t="shared" si="205"/>
        <v>0</v>
      </c>
      <c r="CO89" s="22" t="s">
        <v>112</v>
      </c>
    </row>
    <row r="90" spans="1:1025" ht="60" x14ac:dyDescent="0.2">
      <c r="A90" s="49" t="s">
        <v>178</v>
      </c>
      <c r="B90" s="66" t="s">
        <v>246</v>
      </c>
      <c r="C90" s="64" t="s">
        <v>247</v>
      </c>
      <c r="D90" s="25" t="s">
        <v>112</v>
      </c>
      <c r="E90" s="23">
        <f t="shared" si="130"/>
        <v>0</v>
      </c>
      <c r="F90" s="23">
        <f t="shared" si="131"/>
        <v>0</v>
      </c>
      <c r="G90" s="23">
        <f t="shared" si="132"/>
        <v>0</v>
      </c>
      <c r="H90" s="23">
        <f t="shared" si="133"/>
        <v>0</v>
      </c>
      <c r="I90" s="23">
        <f t="shared" si="134"/>
        <v>0</v>
      </c>
      <c r="J90" s="23">
        <f t="shared" si="135"/>
        <v>0</v>
      </c>
      <c r="K90" s="23">
        <f t="shared" si="136"/>
        <v>0</v>
      </c>
      <c r="L90" s="23">
        <f t="shared" si="137"/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f t="shared" si="207"/>
        <v>0</v>
      </c>
      <c r="AT90" s="23">
        <f t="shared" si="184"/>
        <v>0</v>
      </c>
      <c r="AU90" s="23">
        <f t="shared" si="185"/>
        <v>0</v>
      </c>
      <c r="AV90" s="23">
        <f t="shared" si="186"/>
        <v>0</v>
      </c>
      <c r="AW90" s="23">
        <f t="shared" si="187"/>
        <v>0</v>
      </c>
      <c r="AX90" s="23">
        <f t="shared" si="188"/>
        <v>0</v>
      </c>
      <c r="AY90" s="23">
        <f t="shared" si="189"/>
        <v>0</v>
      </c>
      <c r="AZ90" s="23">
        <f t="shared" si="190"/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f t="shared" si="216"/>
        <v>0</v>
      </c>
      <c r="CH90" s="23">
        <f t="shared" si="199"/>
        <v>0</v>
      </c>
      <c r="CI90" s="23">
        <f t="shared" si="200"/>
        <v>0</v>
      </c>
      <c r="CJ90" s="23">
        <f t="shared" si="201"/>
        <v>0</v>
      </c>
      <c r="CK90" s="23">
        <f t="shared" si="202"/>
        <v>0</v>
      </c>
      <c r="CL90" s="23">
        <f t="shared" si="203"/>
        <v>0</v>
      </c>
      <c r="CM90" s="23">
        <f t="shared" si="204"/>
        <v>0</v>
      </c>
      <c r="CN90" s="23">
        <f t="shared" si="205"/>
        <v>0</v>
      </c>
      <c r="CO90" s="23" t="s">
        <v>112</v>
      </c>
    </row>
    <row r="91" spans="1:1025" x14ac:dyDescent="0.2">
      <c r="A91" s="49" t="s">
        <v>178</v>
      </c>
      <c r="B91" s="66" t="s">
        <v>248</v>
      </c>
      <c r="C91" s="64" t="s">
        <v>249</v>
      </c>
      <c r="D91" s="25" t="s">
        <v>112</v>
      </c>
      <c r="E91" s="23">
        <f t="shared" si="130"/>
        <v>0</v>
      </c>
      <c r="F91" s="23">
        <f t="shared" si="131"/>
        <v>0</v>
      </c>
      <c r="G91" s="23">
        <f t="shared" si="132"/>
        <v>0</v>
      </c>
      <c r="H91" s="23">
        <f t="shared" si="133"/>
        <v>0</v>
      </c>
      <c r="I91" s="23">
        <f t="shared" si="134"/>
        <v>0</v>
      </c>
      <c r="J91" s="23">
        <f t="shared" si="135"/>
        <v>0</v>
      </c>
      <c r="K91" s="23">
        <f t="shared" si="136"/>
        <v>0</v>
      </c>
      <c r="L91" s="23">
        <f t="shared" si="137"/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f t="shared" si="207"/>
        <v>0</v>
      </c>
      <c r="AT91" s="23">
        <f t="shared" si="184"/>
        <v>0</v>
      </c>
      <c r="AU91" s="23">
        <f t="shared" si="185"/>
        <v>0</v>
      </c>
      <c r="AV91" s="23">
        <f t="shared" si="186"/>
        <v>0</v>
      </c>
      <c r="AW91" s="23">
        <f t="shared" si="187"/>
        <v>0</v>
      </c>
      <c r="AX91" s="23">
        <f t="shared" si="188"/>
        <v>0</v>
      </c>
      <c r="AY91" s="23">
        <f t="shared" si="189"/>
        <v>0</v>
      </c>
      <c r="AZ91" s="23">
        <f t="shared" si="190"/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f t="shared" si="216"/>
        <v>0</v>
      </c>
      <c r="CH91" s="23">
        <f t="shared" si="199"/>
        <v>0</v>
      </c>
      <c r="CI91" s="23">
        <f t="shared" si="200"/>
        <v>0</v>
      </c>
      <c r="CJ91" s="23">
        <f t="shared" si="201"/>
        <v>0</v>
      </c>
      <c r="CK91" s="23">
        <f t="shared" si="202"/>
        <v>0</v>
      </c>
      <c r="CL91" s="23">
        <f t="shared" si="203"/>
        <v>0</v>
      </c>
      <c r="CM91" s="23">
        <f t="shared" si="204"/>
        <v>0</v>
      </c>
      <c r="CN91" s="23">
        <f t="shared" si="205"/>
        <v>0</v>
      </c>
      <c r="CO91" s="23" t="s">
        <v>112</v>
      </c>
    </row>
    <row r="92" spans="1:1025" x14ac:dyDescent="0.2">
      <c r="A92" s="49" t="s">
        <v>178</v>
      </c>
      <c r="B92" s="66" t="s">
        <v>250</v>
      </c>
      <c r="C92" s="64" t="s">
        <v>251</v>
      </c>
      <c r="D92" s="25" t="s">
        <v>112</v>
      </c>
      <c r="E92" s="23">
        <f t="shared" si="130"/>
        <v>0</v>
      </c>
      <c r="F92" s="23">
        <f t="shared" si="131"/>
        <v>0</v>
      </c>
      <c r="G92" s="23">
        <f t="shared" si="132"/>
        <v>0</v>
      </c>
      <c r="H92" s="23">
        <f t="shared" si="133"/>
        <v>0</v>
      </c>
      <c r="I92" s="23">
        <f t="shared" si="134"/>
        <v>0</v>
      </c>
      <c r="J92" s="23">
        <f t="shared" si="135"/>
        <v>0</v>
      </c>
      <c r="K92" s="23">
        <f t="shared" si="136"/>
        <v>0</v>
      </c>
      <c r="L92" s="23">
        <f t="shared" si="137"/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f t="shared" si="207"/>
        <v>0</v>
      </c>
      <c r="AT92" s="23">
        <f t="shared" si="184"/>
        <v>0</v>
      </c>
      <c r="AU92" s="23">
        <f t="shared" si="185"/>
        <v>0</v>
      </c>
      <c r="AV92" s="23">
        <f t="shared" si="186"/>
        <v>0</v>
      </c>
      <c r="AW92" s="23">
        <f t="shared" si="187"/>
        <v>0</v>
      </c>
      <c r="AX92" s="23">
        <f t="shared" si="188"/>
        <v>0</v>
      </c>
      <c r="AY92" s="23">
        <f t="shared" si="189"/>
        <v>0</v>
      </c>
      <c r="AZ92" s="23">
        <f t="shared" si="190"/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f t="shared" si="216"/>
        <v>0</v>
      </c>
      <c r="CH92" s="23">
        <f t="shared" si="199"/>
        <v>0</v>
      </c>
      <c r="CI92" s="23">
        <f t="shared" si="200"/>
        <v>0</v>
      </c>
      <c r="CJ92" s="23">
        <f t="shared" si="201"/>
        <v>0</v>
      </c>
      <c r="CK92" s="23">
        <f t="shared" si="202"/>
        <v>0</v>
      </c>
      <c r="CL92" s="23">
        <f t="shared" si="203"/>
        <v>0</v>
      </c>
      <c r="CM92" s="23">
        <f t="shared" si="204"/>
        <v>0</v>
      </c>
      <c r="CN92" s="23">
        <f t="shared" si="205"/>
        <v>0</v>
      </c>
      <c r="CO92" s="23" t="s">
        <v>112</v>
      </c>
    </row>
    <row r="93" spans="1:1025" s="20" customFormat="1" ht="15.75" x14ac:dyDescent="0.25">
      <c r="A93" s="47" t="s">
        <v>179</v>
      </c>
      <c r="B93" s="48" t="s">
        <v>163</v>
      </c>
      <c r="C93" s="48" t="s">
        <v>111</v>
      </c>
      <c r="D93" s="31" t="s">
        <v>112</v>
      </c>
      <c r="E93" s="22">
        <f t="shared" si="130"/>
        <v>0</v>
      </c>
      <c r="F93" s="22">
        <f t="shared" si="131"/>
        <v>0</v>
      </c>
      <c r="G93" s="22">
        <f t="shared" si="132"/>
        <v>0</v>
      </c>
      <c r="H93" s="22">
        <f t="shared" si="133"/>
        <v>0</v>
      </c>
      <c r="I93" s="22">
        <f t="shared" si="134"/>
        <v>0</v>
      </c>
      <c r="J93" s="22">
        <f t="shared" si="135"/>
        <v>0</v>
      </c>
      <c r="K93" s="22">
        <f t="shared" si="136"/>
        <v>0</v>
      </c>
      <c r="L93" s="22">
        <f t="shared" si="137"/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f t="shared" si="207"/>
        <v>0</v>
      </c>
      <c r="AT93" s="22">
        <f t="shared" si="184"/>
        <v>0</v>
      </c>
      <c r="AU93" s="22">
        <f t="shared" si="185"/>
        <v>0</v>
      </c>
      <c r="AV93" s="22">
        <f t="shared" si="186"/>
        <v>0</v>
      </c>
      <c r="AW93" s="22">
        <f t="shared" si="187"/>
        <v>0</v>
      </c>
      <c r="AX93" s="22">
        <f t="shared" si="188"/>
        <v>0</v>
      </c>
      <c r="AY93" s="22">
        <f t="shared" si="189"/>
        <v>0</v>
      </c>
      <c r="AZ93" s="22">
        <f t="shared" si="190"/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22">
        <v>0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>
        <f t="shared" si="216"/>
        <v>0</v>
      </c>
      <c r="CH93" s="22">
        <f t="shared" si="199"/>
        <v>0</v>
      </c>
      <c r="CI93" s="22">
        <f t="shared" si="200"/>
        <v>0</v>
      </c>
      <c r="CJ93" s="22">
        <f t="shared" si="201"/>
        <v>0</v>
      </c>
      <c r="CK93" s="22">
        <f t="shared" si="202"/>
        <v>0</v>
      </c>
      <c r="CL93" s="22">
        <f t="shared" si="203"/>
        <v>0</v>
      </c>
      <c r="CM93" s="22">
        <f t="shared" si="204"/>
        <v>0</v>
      </c>
      <c r="CN93" s="22">
        <f t="shared" si="205"/>
        <v>0</v>
      </c>
      <c r="CO93" s="22" t="s">
        <v>112</v>
      </c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  <c r="KE93" s="19"/>
      <c r="KF93" s="19"/>
      <c r="KG93" s="19"/>
      <c r="KH93" s="19"/>
      <c r="KI93" s="19"/>
      <c r="KJ93" s="19"/>
      <c r="KK93" s="19"/>
      <c r="KL93" s="19"/>
      <c r="KM93" s="19"/>
      <c r="KN93" s="19"/>
      <c r="KO93" s="19"/>
      <c r="KP93" s="19"/>
      <c r="KQ93" s="19"/>
      <c r="KR93" s="19"/>
      <c r="KS93" s="19"/>
      <c r="KT93" s="19"/>
      <c r="KU93" s="19"/>
      <c r="KV93" s="19"/>
      <c r="KW93" s="19"/>
      <c r="KX93" s="19"/>
      <c r="KY93" s="19"/>
      <c r="KZ93" s="19"/>
      <c r="LA93" s="19"/>
      <c r="LB93" s="19"/>
      <c r="LC93" s="19"/>
      <c r="LD93" s="19"/>
      <c r="LE93" s="19"/>
      <c r="LF93" s="19"/>
      <c r="LG93" s="19"/>
      <c r="LH93" s="19"/>
      <c r="LI93" s="19"/>
      <c r="LJ93" s="19"/>
      <c r="LK93" s="19"/>
      <c r="LL93" s="19"/>
      <c r="LM93" s="19"/>
      <c r="LN93" s="19"/>
      <c r="LO93" s="19"/>
      <c r="LP93" s="19"/>
      <c r="LQ93" s="19"/>
      <c r="LR93" s="19"/>
      <c r="LS93" s="19"/>
      <c r="LT93" s="19"/>
      <c r="LU93" s="19"/>
      <c r="LV93" s="19"/>
      <c r="LW93" s="19"/>
      <c r="LX93" s="19"/>
      <c r="LY93" s="19"/>
      <c r="LZ93" s="19"/>
      <c r="MA93" s="19"/>
      <c r="MB93" s="19"/>
      <c r="MC93" s="19"/>
      <c r="MD93" s="19"/>
      <c r="ME93" s="19"/>
      <c r="MF93" s="19"/>
      <c r="MG93" s="19"/>
      <c r="MH93" s="19"/>
      <c r="MI93" s="19"/>
      <c r="MJ93" s="19"/>
      <c r="MK93" s="19"/>
      <c r="ML93" s="19"/>
      <c r="MM93" s="19"/>
      <c r="MN93" s="19"/>
      <c r="MO93" s="19"/>
      <c r="MP93" s="19"/>
      <c r="MQ93" s="19"/>
      <c r="MR93" s="19"/>
      <c r="MS93" s="19"/>
      <c r="MT93" s="19"/>
      <c r="MU93" s="19"/>
      <c r="MV93" s="19"/>
      <c r="MW93" s="19"/>
      <c r="MX93" s="19"/>
      <c r="MY93" s="19"/>
      <c r="MZ93" s="19"/>
      <c r="NA93" s="19"/>
      <c r="NB93" s="19"/>
      <c r="NC93" s="19"/>
      <c r="ND93" s="19"/>
      <c r="NE93" s="19"/>
      <c r="NF93" s="19"/>
      <c r="NG93" s="19"/>
      <c r="NH93" s="19"/>
      <c r="NI93" s="19"/>
      <c r="NJ93" s="19"/>
      <c r="NK93" s="19"/>
      <c r="NL93" s="19"/>
      <c r="NM93" s="19"/>
      <c r="NN93" s="19"/>
      <c r="NO93" s="19"/>
      <c r="NP93" s="19"/>
      <c r="NQ93" s="19"/>
      <c r="NR93" s="19"/>
      <c r="NS93" s="19"/>
      <c r="NT93" s="19"/>
      <c r="NU93" s="19"/>
      <c r="NV93" s="19"/>
      <c r="NW93" s="19"/>
      <c r="NX93" s="19"/>
      <c r="NY93" s="19"/>
      <c r="NZ93" s="19"/>
      <c r="OA93" s="19"/>
      <c r="OB93" s="19"/>
      <c r="OC93" s="19"/>
      <c r="OD93" s="19"/>
      <c r="OE93" s="19"/>
      <c r="OF93" s="19"/>
      <c r="OG93" s="19"/>
      <c r="OH93" s="19"/>
      <c r="OI93" s="19"/>
      <c r="OJ93" s="19"/>
      <c r="OK93" s="19"/>
      <c r="OL93" s="19"/>
      <c r="OM93" s="19"/>
      <c r="ON93" s="19"/>
      <c r="OO93" s="19"/>
      <c r="OP93" s="19"/>
      <c r="OQ93" s="19"/>
      <c r="OR93" s="19"/>
      <c r="OS93" s="19"/>
      <c r="OT93" s="19"/>
      <c r="OU93" s="19"/>
      <c r="OV93" s="19"/>
      <c r="OW93" s="19"/>
      <c r="OX93" s="19"/>
      <c r="OY93" s="19"/>
      <c r="OZ93" s="19"/>
      <c r="PA93" s="19"/>
      <c r="PB93" s="19"/>
      <c r="PC93" s="19"/>
      <c r="PD93" s="19"/>
      <c r="PE93" s="19"/>
      <c r="PF93" s="19"/>
      <c r="PG93" s="19"/>
      <c r="PH93" s="19"/>
      <c r="PI93" s="19"/>
      <c r="PJ93" s="19"/>
      <c r="PK93" s="19"/>
      <c r="PL93" s="19"/>
      <c r="PM93" s="19"/>
      <c r="PN93" s="19"/>
      <c r="PO93" s="19"/>
      <c r="PP93" s="19"/>
      <c r="PQ93" s="19"/>
      <c r="PR93" s="19"/>
      <c r="PS93" s="19"/>
      <c r="PT93" s="19"/>
      <c r="PU93" s="19"/>
      <c r="PV93" s="19"/>
      <c r="PW93" s="19"/>
      <c r="PX93" s="19"/>
      <c r="PY93" s="19"/>
      <c r="PZ93" s="19"/>
      <c r="QA93" s="19"/>
      <c r="QB93" s="19"/>
      <c r="QC93" s="19"/>
      <c r="QD93" s="19"/>
      <c r="QE93" s="19"/>
      <c r="QF93" s="19"/>
      <c r="QG93" s="19"/>
      <c r="QH93" s="19"/>
      <c r="QI93" s="19"/>
      <c r="QJ93" s="19"/>
      <c r="QK93" s="19"/>
      <c r="QL93" s="19"/>
      <c r="QM93" s="19"/>
      <c r="QN93" s="19"/>
      <c r="QO93" s="19"/>
      <c r="QP93" s="19"/>
      <c r="QQ93" s="19"/>
      <c r="QR93" s="19"/>
      <c r="QS93" s="19"/>
      <c r="QT93" s="19"/>
      <c r="QU93" s="19"/>
      <c r="QV93" s="19"/>
      <c r="QW93" s="19"/>
      <c r="QX93" s="19"/>
      <c r="QY93" s="19"/>
      <c r="QZ93" s="19"/>
      <c r="RA93" s="19"/>
      <c r="RB93" s="19"/>
      <c r="RC93" s="19"/>
      <c r="RD93" s="19"/>
      <c r="RE93" s="19"/>
      <c r="RF93" s="19"/>
      <c r="RG93" s="19"/>
      <c r="RH93" s="19"/>
      <c r="RI93" s="19"/>
      <c r="RJ93" s="19"/>
      <c r="RK93" s="19"/>
      <c r="RL93" s="19"/>
      <c r="RM93" s="19"/>
      <c r="RN93" s="19"/>
      <c r="RO93" s="19"/>
      <c r="RP93" s="19"/>
      <c r="RQ93" s="19"/>
      <c r="RR93" s="19"/>
      <c r="RS93" s="19"/>
      <c r="RT93" s="19"/>
      <c r="RU93" s="19"/>
      <c r="RV93" s="19"/>
      <c r="RW93" s="19"/>
      <c r="RX93" s="19"/>
      <c r="RY93" s="19"/>
      <c r="RZ93" s="19"/>
      <c r="SA93" s="19"/>
      <c r="SB93" s="19"/>
      <c r="SC93" s="19"/>
      <c r="SD93" s="19"/>
      <c r="SE93" s="19"/>
      <c r="SF93" s="19"/>
      <c r="SG93" s="19"/>
      <c r="SH93" s="19"/>
      <c r="SI93" s="19"/>
      <c r="SJ93" s="19"/>
      <c r="SK93" s="19"/>
      <c r="SL93" s="19"/>
      <c r="SM93" s="19"/>
      <c r="SN93" s="19"/>
      <c r="SO93" s="19"/>
      <c r="SP93" s="19"/>
      <c r="SQ93" s="19"/>
      <c r="SR93" s="19"/>
      <c r="SS93" s="19"/>
      <c r="ST93" s="19"/>
      <c r="SU93" s="19"/>
      <c r="SV93" s="19"/>
      <c r="SW93" s="19"/>
      <c r="SX93" s="19"/>
      <c r="SY93" s="19"/>
      <c r="SZ93" s="19"/>
      <c r="TA93" s="19"/>
      <c r="TB93" s="19"/>
      <c r="TC93" s="19"/>
      <c r="TD93" s="19"/>
      <c r="TE93" s="19"/>
      <c r="TF93" s="19"/>
      <c r="TG93" s="19"/>
      <c r="TH93" s="19"/>
      <c r="TI93" s="19"/>
      <c r="TJ93" s="19"/>
      <c r="TK93" s="19"/>
      <c r="TL93" s="19"/>
      <c r="TM93" s="19"/>
      <c r="TN93" s="19"/>
      <c r="TO93" s="19"/>
      <c r="TP93" s="19"/>
      <c r="TQ93" s="19"/>
      <c r="TR93" s="19"/>
      <c r="TS93" s="19"/>
      <c r="TT93" s="19"/>
      <c r="TU93" s="19"/>
      <c r="TV93" s="19"/>
      <c r="TW93" s="19"/>
      <c r="TX93" s="19"/>
      <c r="TY93" s="19"/>
      <c r="TZ93" s="19"/>
      <c r="UA93" s="19"/>
      <c r="UB93" s="19"/>
      <c r="UC93" s="19"/>
      <c r="UD93" s="19"/>
      <c r="UE93" s="19"/>
      <c r="UF93" s="19"/>
      <c r="UG93" s="19"/>
      <c r="UH93" s="19"/>
      <c r="UI93" s="19"/>
      <c r="UJ93" s="19"/>
      <c r="UK93" s="19"/>
      <c r="UL93" s="19"/>
      <c r="UM93" s="19"/>
      <c r="UN93" s="19"/>
      <c r="UO93" s="19"/>
      <c r="UP93" s="19"/>
      <c r="UQ93" s="19"/>
      <c r="UR93" s="19"/>
      <c r="US93" s="19"/>
      <c r="UT93" s="19"/>
      <c r="UU93" s="19"/>
      <c r="UV93" s="19"/>
      <c r="UW93" s="19"/>
      <c r="UX93" s="19"/>
      <c r="UY93" s="19"/>
      <c r="UZ93" s="19"/>
      <c r="VA93" s="19"/>
      <c r="VB93" s="19"/>
      <c r="VC93" s="19"/>
      <c r="VD93" s="19"/>
      <c r="VE93" s="19"/>
      <c r="VF93" s="19"/>
      <c r="VG93" s="19"/>
      <c r="VH93" s="19"/>
      <c r="VI93" s="19"/>
      <c r="VJ93" s="19"/>
      <c r="VK93" s="19"/>
      <c r="VL93" s="19"/>
      <c r="VM93" s="19"/>
      <c r="VN93" s="19"/>
      <c r="VO93" s="19"/>
      <c r="VP93" s="19"/>
      <c r="VQ93" s="19"/>
      <c r="VR93" s="19"/>
      <c r="VS93" s="19"/>
      <c r="VT93" s="19"/>
      <c r="VU93" s="19"/>
      <c r="VV93" s="19"/>
      <c r="VW93" s="19"/>
      <c r="VX93" s="19"/>
      <c r="VY93" s="19"/>
      <c r="VZ93" s="19"/>
      <c r="WA93" s="19"/>
      <c r="WB93" s="19"/>
      <c r="WC93" s="19"/>
      <c r="WD93" s="19"/>
      <c r="WE93" s="19"/>
      <c r="WF93" s="19"/>
      <c r="WG93" s="19"/>
      <c r="WH93" s="19"/>
      <c r="WI93" s="19"/>
      <c r="WJ93" s="19"/>
      <c r="WK93" s="19"/>
      <c r="WL93" s="19"/>
      <c r="WM93" s="19"/>
      <c r="WN93" s="19"/>
      <c r="WO93" s="19"/>
      <c r="WP93" s="19"/>
      <c r="WQ93" s="19"/>
      <c r="WR93" s="19"/>
      <c r="WS93" s="19"/>
      <c r="WT93" s="19"/>
      <c r="WU93" s="19"/>
      <c r="WV93" s="19"/>
      <c r="WW93" s="19"/>
      <c r="WX93" s="19"/>
      <c r="WY93" s="19"/>
      <c r="WZ93" s="19"/>
      <c r="XA93" s="19"/>
      <c r="XB93" s="19"/>
      <c r="XC93" s="19"/>
      <c r="XD93" s="19"/>
      <c r="XE93" s="19"/>
      <c r="XF93" s="19"/>
      <c r="XG93" s="19"/>
      <c r="XH93" s="19"/>
      <c r="XI93" s="19"/>
      <c r="XJ93" s="19"/>
      <c r="XK93" s="19"/>
      <c r="XL93" s="19"/>
      <c r="XM93" s="19"/>
      <c r="XN93" s="19"/>
      <c r="XO93" s="19"/>
      <c r="XP93" s="19"/>
      <c r="XQ93" s="19"/>
      <c r="XR93" s="19"/>
      <c r="XS93" s="19"/>
      <c r="XT93" s="19"/>
      <c r="XU93" s="19"/>
      <c r="XV93" s="19"/>
      <c r="XW93" s="19"/>
      <c r="XX93" s="19"/>
      <c r="XY93" s="19"/>
      <c r="XZ93" s="19"/>
      <c r="YA93" s="19"/>
      <c r="YB93" s="19"/>
      <c r="YC93" s="19"/>
      <c r="YD93" s="19"/>
      <c r="YE93" s="19"/>
      <c r="YF93" s="19"/>
      <c r="YG93" s="19"/>
      <c r="YH93" s="19"/>
      <c r="YI93" s="19"/>
      <c r="YJ93" s="19"/>
      <c r="YK93" s="19"/>
      <c r="YL93" s="19"/>
      <c r="YM93" s="19"/>
      <c r="YN93" s="19"/>
      <c r="YO93" s="19"/>
      <c r="YP93" s="19"/>
      <c r="YQ93" s="19"/>
      <c r="YR93" s="19"/>
      <c r="YS93" s="19"/>
      <c r="YT93" s="19"/>
      <c r="YU93" s="19"/>
      <c r="YV93" s="19"/>
      <c r="YW93" s="19"/>
      <c r="YX93" s="19"/>
      <c r="YY93" s="19"/>
      <c r="YZ93" s="19"/>
      <c r="ZA93" s="19"/>
      <c r="ZB93" s="19"/>
      <c r="ZC93" s="19"/>
      <c r="ZD93" s="19"/>
      <c r="ZE93" s="19"/>
      <c r="ZF93" s="19"/>
      <c r="ZG93" s="19"/>
      <c r="ZH93" s="19"/>
      <c r="ZI93" s="19"/>
      <c r="ZJ93" s="19"/>
      <c r="ZK93" s="19"/>
      <c r="ZL93" s="19"/>
      <c r="ZM93" s="19"/>
      <c r="ZN93" s="19"/>
      <c r="ZO93" s="19"/>
      <c r="ZP93" s="19"/>
      <c r="ZQ93" s="19"/>
      <c r="ZR93" s="19"/>
      <c r="ZS93" s="19"/>
      <c r="ZT93" s="19"/>
      <c r="ZU93" s="19"/>
      <c r="ZV93" s="19"/>
      <c r="ZW93" s="19"/>
      <c r="ZX93" s="19"/>
      <c r="ZY93" s="19"/>
      <c r="ZZ93" s="19"/>
      <c r="AAA93" s="19"/>
      <c r="AAB93" s="19"/>
      <c r="AAC93" s="19"/>
      <c r="AAD93" s="19"/>
      <c r="AAE93" s="19"/>
      <c r="AAF93" s="19"/>
      <c r="AAG93" s="19"/>
      <c r="AAH93" s="19"/>
      <c r="AAI93" s="19"/>
      <c r="AAJ93" s="19"/>
      <c r="AAK93" s="19"/>
      <c r="AAL93" s="19"/>
      <c r="AAM93" s="19"/>
      <c r="AAN93" s="19"/>
      <c r="AAO93" s="19"/>
      <c r="AAP93" s="19"/>
      <c r="AAQ93" s="19"/>
      <c r="AAR93" s="19"/>
      <c r="AAS93" s="19"/>
      <c r="AAT93" s="19"/>
      <c r="AAU93" s="19"/>
      <c r="AAV93" s="19"/>
      <c r="AAW93" s="19"/>
      <c r="AAX93" s="19"/>
      <c r="AAY93" s="19"/>
      <c r="AAZ93" s="19"/>
      <c r="ABA93" s="19"/>
      <c r="ABB93" s="19"/>
      <c r="ABC93" s="19"/>
      <c r="ABD93" s="19"/>
      <c r="ABE93" s="19"/>
      <c r="ABF93" s="19"/>
      <c r="ABG93" s="19"/>
      <c r="ABH93" s="19"/>
      <c r="ABI93" s="19"/>
      <c r="ABJ93" s="19"/>
      <c r="ABK93" s="19"/>
      <c r="ABL93" s="19"/>
      <c r="ABM93" s="19"/>
      <c r="ABN93" s="19"/>
      <c r="ABO93" s="19"/>
      <c r="ABP93" s="19"/>
      <c r="ABQ93" s="19"/>
      <c r="ABR93" s="19"/>
      <c r="ABS93" s="19"/>
      <c r="ABT93" s="19"/>
      <c r="ABU93" s="19"/>
      <c r="ABV93" s="19"/>
      <c r="ABW93" s="19"/>
      <c r="ABX93" s="19"/>
      <c r="ABY93" s="19"/>
      <c r="ABZ93" s="19"/>
      <c r="ACA93" s="19"/>
      <c r="ACB93" s="19"/>
      <c r="ACC93" s="19"/>
      <c r="ACD93" s="19"/>
      <c r="ACE93" s="19"/>
      <c r="ACF93" s="19"/>
      <c r="ACG93" s="19"/>
      <c r="ACH93" s="19"/>
      <c r="ACI93" s="19"/>
      <c r="ACJ93" s="19"/>
      <c r="ACK93" s="19"/>
      <c r="ACL93" s="19"/>
      <c r="ACM93" s="19"/>
      <c r="ACN93" s="19"/>
      <c r="ACO93" s="19"/>
      <c r="ACP93" s="19"/>
      <c r="ACQ93" s="19"/>
      <c r="ACR93" s="19"/>
      <c r="ACS93" s="19"/>
      <c r="ACT93" s="19"/>
      <c r="ACU93" s="19"/>
      <c r="ACV93" s="19"/>
      <c r="ACW93" s="19"/>
      <c r="ACX93" s="19"/>
      <c r="ACY93" s="19"/>
      <c r="ACZ93" s="19"/>
      <c r="ADA93" s="19"/>
      <c r="ADB93" s="19"/>
      <c r="ADC93" s="19"/>
      <c r="ADD93" s="19"/>
      <c r="ADE93" s="19"/>
      <c r="ADF93" s="19"/>
      <c r="ADG93" s="19"/>
      <c r="ADH93" s="19"/>
      <c r="ADI93" s="19"/>
      <c r="ADJ93" s="19"/>
      <c r="ADK93" s="19"/>
      <c r="ADL93" s="19"/>
      <c r="ADM93" s="19"/>
      <c r="ADN93" s="19"/>
      <c r="ADO93" s="19"/>
      <c r="ADP93" s="19"/>
      <c r="ADQ93" s="19"/>
      <c r="ADR93" s="19"/>
      <c r="ADS93" s="19"/>
      <c r="ADT93" s="19"/>
      <c r="ADU93" s="19"/>
      <c r="ADV93" s="19"/>
      <c r="ADW93" s="19"/>
      <c r="ADX93" s="19"/>
      <c r="ADY93" s="19"/>
      <c r="ADZ93" s="19"/>
      <c r="AEA93" s="19"/>
      <c r="AEB93" s="19"/>
      <c r="AEC93" s="19"/>
      <c r="AED93" s="19"/>
      <c r="AEE93" s="19"/>
      <c r="AEF93" s="19"/>
      <c r="AEG93" s="19"/>
      <c r="AEH93" s="19"/>
      <c r="AEI93" s="19"/>
      <c r="AEJ93" s="19"/>
      <c r="AEK93" s="19"/>
      <c r="AEL93" s="19"/>
      <c r="AEM93" s="19"/>
      <c r="AEN93" s="19"/>
      <c r="AEO93" s="19"/>
      <c r="AEP93" s="19"/>
      <c r="AEQ93" s="19"/>
      <c r="AER93" s="19"/>
      <c r="AES93" s="19"/>
      <c r="AET93" s="19"/>
      <c r="AEU93" s="19"/>
      <c r="AEV93" s="19"/>
      <c r="AEW93" s="19"/>
      <c r="AEX93" s="19"/>
      <c r="AEY93" s="19"/>
      <c r="AEZ93" s="19"/>
      <c r="AFA93" s="19"/>
      <c r="AFB93" s="19"/>
      <c r="AFC93" s="19"/>
      <c r="AFD93" s="19"/>
      <c r="AFE93" s="19"/>
      <c r="AFF93" s="19"/>
      <c r="AFG93" s="19"/>
      <c r="AFH93" s="19"/>
      <c r="AFI93" s="19"/>
      <c r="AFJ93" s="19"/>
      <c r="AFK93" s="19"/>
      <c r="AFL93" s="19"/>
      <c r="AFM93" s="19"/>
      <c r="AFN93" s="19"/>
      <c r="AFO93" s="19"/>
      <c r="AFP93" s="19"/>
      <c r="AFQ93" s="19"/>
      <c r="AFR93" s="19"/>
      <c r="AFS93" s="19"/>
      <c r="AFT93" s="19"/>
      <c r="AFU93" s="19"/>
      <c r="AFV93" s="19"/>
      <c r="AFW93" s="19"/>
      <c r="AFX93" s="19"/>
      <c r="AFY93" s="19"/>
      <c r="AFZ93" s="19"/>
      <c r="AGA93" s="19"/>
      <c r="AGB93" s="19"/>
      <c r="AGC93" s="19"/>
      <c r="AGD93" s="19"/>
      <c r="AGE93" s="19"/>
      <c r="AGF93" s="19"/>
      <c r="AGG93" s="19"/>
      <c r="AGH93" s="19"/>
      <c r="AGI93" s="19"/>
      <c r="AGJ93" s="19"/>
      <c r="AGK93" s="19"/>
      <c r="AGL93" s="19"/>
      <c r="AGM93" s="19"/>
      <c r="AGN93" s="19"/>
      <c r="AGO93" s="19"/>
      <c r="AGP93" s="19"/>
      <c r="AGQ93" s="19"/>
      <c r="AGR93" s="19"/>
      <c r="AGS93" s="19"/>
      <c r="AGT93" s="19"/>
      <c r="AGU93" s="19"/>
      <c r="AGV93" s="19"/>
      <c r="AGW93" s="19"/>
      <c r="AGX93" s="19"/>
      <c r="AGY93" s="19"/>
      <c r="AGZ93" s="19"/>
      <c r="AHA93" s="19"/>
      <c r="AHB93" s="19"/>
      <c r="AHC93" s="19"/>
      <c r="AHD93" s="19"/>
      <c r="AHE93" s="19"/>
      <c r="AHF93" s="19"/>
      <c r="AHG93" s="19"/>
      <c r="AHH93" s="19"/>
      <c r="AHI93" s="19"/>
      <c r="AHJ93" s="19"/>
      <c r="AHK93" s="19"/>
      <c r="AHL93" s="19"/>
      <c r="AHM93" s="19"/>
      <c r="AHN93" s="19"/>
      <c r="AHO93" s="19"/>
      <c r="AHP93" s="19"/>
      <c r="AHQ93" s="19"/>
      <c r="AHR93" s="19"/>
      <c r="AHS93" s="19"/>
      <c r="AHT93" s="19"/>
      <c r="AHU93" s="19"/>
      <c r="AHV93" s="19"/>
      <c r="AHW93" s="19"/>
      <c r="AHX93" s="19"/>
      <c r="AHY93" s="19"/>
      <c r="AHZ93" s="19"/>
      <c r="AIA93" s="19"/>
      <c r="AIB93" s="19"/>
      <c r="AIC93" s="19"/>
      <c r="AID93" s="19"/>
      <c r="AIE93" s="19"/>
      <c r="AIF93" s="19"/>
      <c r="AIG93" s="19"/>
      <c r="AIH93" s="19"/>
      <c r="AII93" s="19"/>
      <c r="AIJ93" s="19"/>
      <c r="AIK93" s="19"/>
      <c r="AIL93" s="19"/>
      <c r="AIM93" s="19"/>
      <c r="AIN93" s="19"/>
      <c r="AIO93" s="19"/>
      <c r="AIP93" s="19"/>
      <c r="AIQ93" s="19"/>
      <c r="AIR93" s="19"/>
      <c r="AIS93" s="19"/>
      <c r="AIT93" s="19"/>
      <c r="AIU93" s="19"/>
      <c r="AIV93" s="19"/>
      <c r="AIW93" s="19"/>
      <c r="AIX93" s="19"/>
      <c r="AIY93" s="19"/>
      <c r="AIZ93" s="19"/>
      <c r="AJA93" s="19"/>
      <c r="AJB93" s="19"/>
      <c r="AJC93" s="19"/>
      <c r="AJD93" s="19"/>
      <c r="AJE93" s="19"/>
      <c r="AJF93" s="19"/>
      <c r="AJG93" s="19"/>
      <c r="AJH93" s="19"/>
      <c r="AJI93" s="19"/>
      <c r="AJJ93" s="19"/>
      <c r="AJK93" s="19"/>
      <c r="AJL93" s="19"/>
      <c r="AJM93" s="19"/>
      <c r="AJN93" s="19"/>
      <c r="AJO93" s="19"/>
      <c r="AJP93" s="19"/>
      <c r="AJQ93" s="19"/>
      <c r="AJR93" s="19"/>
      <c r="AJS93" s="19"/>
      <c r="AJT93" s="19"/>
      <c r="AJU93" s="19"/>
      <c r="AJV93" s="19"/>
      <c r="AJW93" s="19"/>
      <c r="AJX93" s="19"/>
      <c r="AJY93" s="19"/>
      <c r="AJZ93" s="19"/>
      <c r="AKA93" s="19"/>
      <c r="AKB93" s="19"/>
      <c r="AKC93" s="19"/>
      <c r="AKD93" s="19"/>
      <c r="AKE93" s="19"/>
      <c r="AKF93" s="19"/>
      <c r="AKG93" s="19"/>
      <c r="AKH93" s="19"/>
      <c r="AKI93" s="19"/>
      <c r="AKJ93" s="19"/>
      <c r="AKK93" s="19"/>
      <c r="AKL93" s="19"/>
      <c r="AKM93" s="19"/>
      <c r="AKN93" s="19"/>
      <c r="AKO93" s="19"/>
      <c r="AKP93" s="19"/>
      <c r="AKQ93" s="19"/>
      <c r="AKR93" s="19"/>
      <c r="AKS93" s="19"/>
      <c r="AKT93" s="19"/>
      <c r="AKU93" s="19"/>
      <c r="AKV93" s="19"/>
      <c r="AKW93" s="19"/>
      <c r="AKX93" s="19"/>
      <c r="AKY93" s="19"/>
      <c r="AKZ93" s="19"/>
      <c r="ALA93" s="19"/>
      <c r="ALB93" s="19"/>
      <c r="ALC93" s="19"/>
      <c r="ALD93" s="19"/>
      <c r="ALE93" s="19"/>
      <c r="ALF93" s="19"/>
      <c r="ALG93" s="19"/>
      <c r="ALH93" s="19"/>
      <c r="ALI93" s="19"/>
      <c r="ALJ93" s="19"/>
      <c r="ALK93" s="19"/>
      <c r="ALL93" s="19"/>
      <c r="ALM93" s="19"/>
      <c r="ALN93" s="19"/>
      <c r="ALO93" s="19"/>
      <c r="ALP93" s="19"/>
      <c r="ALQ93" s="19"/>
      <c r="ALR93" s="19"/>
      <c r="ALS93" s="19"/>
      <c r="ALT93" s="19"/>
      <c r="ALU93" s="19"/>
      <c r="ALV93" s="19"/>
      <c r="ALW93" s="19"/>
      <c r="ALX93" s="19"/>
      <c r="ALY93" s="19"/>
      <c r="ALZ93" s="19"/>
      <c r="AMA93" s="19"/>
      <c r="AMB93" s="19"/>
      <c r="AMC93" s="19"/>
      <c r="AMD93" s="19"/>
      <c r="AME93" s="19"/>
      <c r="AMF93" s="19"/>
      <c r="AMG93" s="19"/>
      <c r="AMH93" s="19"/>
      <c r="AMI93" s="19"/>
      <c r="AMJ93" s="19"/>
      <c r="AMK93" s="19"/>
    </row>
    <row r="94" spans="1:1025" s="20" customFormat="1" ht="15.75" x14ac:dyDescent="0.25">
      <c r="A94" s="49" t="s">
        <v>179</v>
      </c>
      <c r="B94" s="67" t="s">
        <v>252</v>
      </c>
      <c r="C94" s="68" t="s">
        <v>253</v>
      </c>
      <c r="D94" s="25" t="s">
        <v>112</v>
      </c>
      <c r="E94" s="23">
        <f t="shared" si="130"/>
        <v>0</v>
      </c>
      <c r="F94" s="23">
        <f t="shared" si="131"/>
        <v>0</v>
      </c>
      <c r="G94" s="23">
        <f t="shared" si="132"/>
        <v>0</v>
      </c>
      <c r="H94" s="23">
        <f t="shared" si="133"/>
        <v>0</v>
      </c>
      <c r="I94" s="23">
        <f t="shared" si="134"/>
        <v>0</v>
      </c>
      <c r="J94" s="23">
        <f t="shared" si="135"/>
        <v>0</v>
      </c>
      <c r="K94" s="23">
        <f t="shared" si="136"/>
        <v>0</v>
      </c>
      <c r="L94" s="23">
        <f t="shared" si="137"/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f t="shared" si="207"/>
        <v>0</v>
      </c>
      <c r="AT94" s="23">
        <f t="shared" si="184"/>
        <v>0</v>
      </c>
      <c r="AU94" s="23">
        <f t="shared" si="185"/>
        <v>0</v>
      </c>
      <c r="AV94" s="23">
        <f t="shared" si="186"/>
        <v>0</v>
      </c>
      <c r="AW94" s="23">
        <f t="shared" si="187"/>
        <v>0</v>
      </c>
      <c r="AX94" s="23">
        <f t="shared" si="188"/>
        <v>0</v>
      </c>
      <c r="AY94" s="23">
        <f t="shared" si="189"/>
        <v>0</v>
      </c>
      <c r="AZ94" s="23">
        <f t="shared" si="190"/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f t="shared" si="216"/>
        <v>0</v>
      </c>
      <c r="CH94" s="23">
        <f t="shared" si="199"/>
        <v>0</v>
      </c>
      <c r="CI94" s="23">
        <f t="shared" si="200"/>
        <v>0</v>
      </c>
      <c r="CJ94" s="23">
        <f t="shared" si="201"/>
        <v>0</v>
      </c>
      <c r="CK94" s="23">
        <f t="shared" si="202"/>
        <v>0</v>
      </c>
      <c r="CL94" s="23">
        <f t="shared" si="203"/>
        <v>0</v>
      </c>
      <c r="CM94" s="23">
        <f t="shared" si="204"/>
        <v>0</v>
      </c>
      <c r="CN94" s="23">
        <f t="shared" si="205"/>
        <v>0</v>
      </c>
      <c r="CO94" s="23" t="s">
        <v>112</v>
      </c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  <c r="AFU94" s="19"/>
      <c r="AFV94" s="19"/>
      <c r="AFW94" s="19"/>
      <c r="AFX94" s="19"/>
      <c r="AFY94" s="19"/>
      <c r="AFZ94" s="19"/>
      <c r="AGA94" s="19"/>
      <c r="AGB94" s="19"/>
      <c r="AGC94" s="19"/>
      <c r="AGD94" s="19"/>
      <c r="AGE94" s="19"/>
      <c r="AGF94" s="19"/>
      <c r="AGG94" s="19"/>
      <c r="AGH94" s="19"/>
      <c r="AGI94" s="19"/>
      <c r="AGJ94" s="19"/>
      <c r="AGK94" s="19"/>
      <c r="AGL94" s="19"/>
      <c r="AGM94" s="19"/>
      <c r="AGN94" s="19"/>
      <c r="AGO94" s="19"/>
      <c r="AGP94" s="19"/>
      <c r="AGQ94" s="19"/>
      <c r="AGR94" s="19"/>
      <c r="AGS94" s="19"/>
      <c r="AGT94" s="19"/>
      <c r="AGU94" s="19"/>
      <c r="AGV94" s="19"/>
      <c r="AGW94" s="19"/>
      <c r="AGX94" s="19"/>
      <c r="AGY94" s="19"/>
      <c r="AGZ94" s="19"/>
      <c r="AHA94" s="19"/>
      <c r="AHB94" s="19"/>
      <c r="AHC94" s="19"/>
      <c r="AHD94" s="19"/>
      <c r="AHE94" s="19"/>
      <c r="AHF94" s="19"/>
      <c r="AHG94" s="19"/>
      <c r="AHH94" s="19"/>
      <c r="AHI94" s="19"/>
      <c r="AHJ94" s="19"/>
      <c r="AHK94" s="19"/>
      <c r="AHL94" s="19"/>
      <c r="AHM94" s="19"/>
      <c r="AHN94" s="19"/>
      <c r="AHO94" s="19"/>
      <c r="AHP94" s="19"/>
      <c r="AHQ94" s="19"/>
      <c r="AHR94" s="19"/>
      <c r="AHS94" s="19"/>
      <c r="AHT94" s="19"/>
      <c r="AHU94" s="19"/>
      <c r="AHV94" s="19"/>
      <c r="AHW94" s="19"/>
      <c r="AHX94" s="19"/>
      <c r="AHY94" s="19"/>
      <c r="AHZ94" s="19"/>
      <c r="AIA94" s="19"/>
      <c r="AIB94" s="19"/>
      <c r="AIC94" s="19"/>
      <c r="AID94" s="19"/>
      <c r="AIE94" s="19"/>
      <c r="AIF94" s="19"/>
      <c r="AIG94" s="19"/>
      <c r="AIH94" s="19"/>
      <c r="AII94" s="19"/>
      <c r="AIJ94" s="19"/>
      <c r="AIK94" s="19"/>
      <c r="AIL94" s="19"/>
      <c r="AIM94" s="19"/>
      <c r="AIN94" s="19"/>
      <c r="AIO94" s="19"/>
      <c r="AIP94" s="19"/>
      <c r="AIQ94" s="19"/>
      <c r="AIR94" s="19"/>
      <c r="AIS94" s="19"/>
      <c r="AIT94" s="19"/>
      <c r="AIU94" s="19"/>
      <c r="AIV94" s="19"/>
      <c r="AIW94" s="19"/>
      <c r="AIX94" s="19"/>
      <c r="AIY94" s="19"/>
      <c r="AIZ94" s="19"/>
      <c r="AJA94" s="19"/>
      <c r="AJB94" s="19"/>
      <c r="AJC94" s="19"/>
      <c r="AJD94" s="19"/>
      <c r="AJE94" s="19"/>
      <c r="AJF94" s="19"/>
      <c r="AJG94" s="19"/>
      <c r="AJH94" s="19"/>
      <c r="AJI94" s="19"/>
      <c r="AJJ94" s="19"/>
      <c r="AJK94" s="19"/>
      <c r="AJL94" s="19"/>
      <c r="AJM94" s="19"/>
      <c r="AJN94" s="19"/>
      <c r="AJO94" s="19"/>
      <c r="AJP94" s="19"/>
      <c r="AJQ94" s="19"/>
      <c r="AJR94" s="19"/>
      <c r="AJS94" s="19"/>
      <c r="AJT94" s="19"/>
      <c r="AJU94" s="19"/>
      <c r="AJV94" s="19"/>
      <c r="AJW94" s="19"/>
      <c r="AJX94" s="19"/>
      <c r="AJY94" s="19"/>
      <c r="AJZ94" s="19"/>
      <c r="AKA94" s="19"/>
      <c r="AKB94" s="19"/>
      <c r="AKC94" s="19"/>
      <c r="AKD94" s="19"/>
      <c r="AKE94" s="19"/>
      <c r="AKF94" s="19"/>
      <c r="AKG94" s="19"/>
      <c r="AKH94" s="19"/>
      <c r="AKI94" s="19"/>
      <c r="AKJ94" s="19"/>
      <c r="AKK94" s="19"/>
      <c r="AKL94" s="19"/>
      <c r="AKM94" s="19"/>
      <c r="AKN94" s="19"/>
      <c r="AKO94" s="19"/>
      <c r="AKP94" s="19"/>
      <c r="AKQ94" s="19"/>
      <c r="AKR94" s="19"/>
      <c r="AKS94" s="19"/>
      <c r="AKT94" s="19"/>
      <c r="AKU94" s="19"/>
      <c r="AKV94" s="19"/>
      <c r="AKW94" s="19"/>
      <c r="AKX94" s="19"/>
      <c r="AKY94" s="19"/>
      <c r="AKZ94" s="19"/>
      <c r="ALA94" s="19"/>
      <c r="ALB94" s="19"/>
      <c r="ALC94" s="19"/>
      <c r="ALD94" s="19"/>
      <c r="ALE94" s="19"/>
      <c r="ALF94" s="19"/>
      <c r="ALG94" s="19"/>
      <c r="ALH94" s="19"/>
      <c r="ALI94" s="19"/>
      <c r="ALJ94" s="19"/>
      <c r="ALK94" s="19"/>
      <c r="ALL94" s="19"/>
      <c r="ALM94" s="19"/>
      <c r="ALN94" s="19"/>
      <c r="ALO94" s="19"/>
      <c r="ALP94" s="19"/>
      <c r="ALQ94" s="19"/>
      <c r="ALR94" s="19"/>
      <c r="ALS94" s="19"/>
      <c r="ALT94" s="19"/>
      <c r="ALU94" s="19"/>
      <c r="ALV94" s="19"/>
      <c r="ALW94" s="19"/>
      <c r="ALX94" s="19"/>
      <c r="ALY94" s="19"/>
      <c r="ALZ94" s="19"/>
      <c r="AMA94" s="19"/>
      <c r="AMB94" s="19"/>
      <c r="AMC94" s="19"/>
      <c r="AMD94" s="19"/>
      <c r="AME94" s="19"/>
      <c r="AMF94" s="19"/>
      <c r="AMG94" s="19"/>
      <c r="AMH94" s="19"/>
      <c r="AMI94" s="19"/>
      <c r="AMJ94" s="19"/>
      <c r="AMK94" s="19"/>
    </row>
    <row r="95" spans="1:1025" ht="36" x14ac:dyDescent="0.2">
      <c r="A95" s="49" t="s">
        <v>179</v>
      </c>
      <c r="B95" s="63" t="s">
        <v>254</v>
      </c>
      <c r="C95" s="64" t="s">
        <v>255</v>
      </c>
      <c r="D95" s="25" t="s">
        <v>112</v>
      </c>
      <c r="E95" s="23">
        <f t="shared" si="130"/>
        <v>0</v>
      </c>
      <c r="F95" s="23">
        <f t="shared" si="131"/>
        <v>0</v>
      </c>
      <c r="G95" s="23">
        <f t="shared" si="132"/>
        <v>0</v>
      </c>
      <c r="H95" s="23">
        <f t="shared" si="133"/>
        <v>0</v>
      </c>
      <c r="I95" s="23">
        <f t="shared" si="134"/>
        <v>0</v>
      </c>
      <c r="J95" s="23">
        <f t="shared" si="135"/>
        <v>0</v>
      </c>
      <c r="K95" s="23">
        <f t="shared" si="136"/>
        <v>0</v>
      </c>
      <c r="L95" s="23">
        <f t="shared" si="137"/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f t="shared" si="207"/>
        <v>0</v>
      </c>
      <c r="AT95" s="23">
        <f t="shared" si="184"/>
        <v>0</v>
      </c>
      <c r="AU95" s="23">
        <f t="shared" si="185"/>
        <v>0</v>
      </c>
      <c r="AV95" s="23">
        <f t="shared" si="186"/>
        <v>0</v>
      </c>
      <c r="AW95" s="23">
        <f t="shared" si="187"/>
        <v>0</v>
      </c>
      <c r="AX95" s="23">
        <f t="shared" si="188"/>
        <v>0</v>
      </c>
      <c r="AY95" s="23">
        <f t="shared" si="189"/>
        <v>0</v>
      </c>
      <c r="AZ95" s="23">
        <f t="shared" si="190"/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f t="shared" si="216"/>
        <v>0</v>
      </c>
      <c r="CH95" s="23">
        <f t="shared" si="199"/>
        <v>0</v>
      </c>
      <c r="CI95" s="23">
        <f t="shared" si="200"/>
        <v>0</v>
      </c>
      <c r="CJ95" s="23">
        <f t="shared" si="201"/>
        <v>0</v>
      </c>
      <c r="CK95" s="23">
        <f t="shared" si="202"/>
        <v>0</v>
      </c>
      <c r="CL95" s="23">
        <f t="shared" si="203"/>
        <v>0</v>
      </c>
      <c r="CM95" s="23">
        <f t="shared" si="204"/>
        <v>0</v>
      </c>
      <c r="CN95" s="23">
        <f t="shared" si="205"/>
        <v>0</v>
      </c>
      <c r="CO95" s="23" t="s">
        <v>112</v>
      </c>
    </row>
    <row r="96" spans="1:1025" x14ac:dyDescent="0.2">
      <c r="A96" s="49" t="s">
        <v>179</v>
      </c>
      <c r="B96" s="63" t="s">
        <v>256</v>
      </c>
      <c r="C96" s="64" t="s">
        <v>257</v>
      </c>
      <c r="D96" s="25" t="s">
        <v>112</v>
      </c>
      <c r="E96" s="23">
        <f t="shared" si="130"/>
        <v>0</v>
      </c>
      <c r="F96" s="23">
        <f t="shared" si="131"/>
        <v>0</v>
      </c>
      <c r="G96" s="23">
        <f t="shared" si="132"/>
        <v>0</v>
      </c>
      <c r="H96" s="23">
        <f t="shared" si="133"/>
        <v>0</v>
      </c>
      <c r="I96" s="23">
        <f t="shared" si="134"/>
        <v>0</v>
      </c>
      <c r="J96" s="23">
        <f t="shared" si="135"/>
        <v>0</v>
      </c>
      <c r="K96" s="23">
        <f t="shared" si="136"/>
        <v>0</v>
      </c>
      <c r="L96" s="23">
        <f t="shared" si="137"/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f t="shared" si="207"/>
        <v>0</v>
      </c>
      <c r="AT96" s="23">
        <f t="shared" si="184"/>
        <v>0</v>
      </c>
      <c r="AU96" s="23">
        <f t="shared" si="185"/>
        <v>0</v>
      </c>
      <c r="AV96" s="23">
        <f t="shared" si="186"/>
        <v>0</v>
      </c>
      <c r="AW96" s="23">
        <f t="shared" si="187"/>
        <v>0</v>
      </c>
      <c r="AX96" s="23">
        <f t="shared" si="188"/>
        <v>0</v>
      </c>
      <c r="AY96" s="23">
        <f t="shared" si="189"/>
        <v>0</v>
      </c>
      <c r="AZ96" s="23">
        <f t="shared" si="190"/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f t="shared" si="216"/>
        <v>0</v>
      </c>
      <c r="CH96" s="23">
        <f t="shared" si="199"/>
        <v>0</v>
      </c>
      <c r="CI96" s="23">
        <f t="shared" si="200"/>
        <v>0</v>
      </c>
      <c r="CJ96" s="23">
        <f t="shared" si="201"/>
        <v>0</v>
      </c>
      <c r="CK96" s="23">
        <f t="shared" si="202"/>
        <v>0</v>
      </c>
      <c r="CL96" s="23">
        <f t="shared" si="203"/>
        <v>0</v>
      </c>
      <c r="CM96" s="23">
        <f t="shared" si="204"/>
        <v>0</v>
      </c>
      <c r="CN96" s="23">
        <f t="shared" si="205"/>
        <v>0</v>
      </c>
      <c r="CO96" s="23" t="s">
        <v>112</v>
      </c>
    </row>
    <row r="97" spans="1:93" x14ac:dyDescent="0.2">
      <c r="A97" s="49" t="s">
        <v>179</v>
      </c>
      <c r="B97" s="63" t="s">
        <v>250</v>
      </c>
      <c r="C97" s="64" t="s">
        <v>258</v>
      </c>
      <c r="D97" s="25" t="s">
        <v>112</v>
      </c>
      <c r="E97" s="23">
        <f t="shared" si="130"/>
        <v>0</v>
      </c>
      <c r="F97" s="23">
        <f t="shared" si="131"/>
        <v>0</v>
      </c>
      <c r="G97" s="23">
        <f t="shared" si="132"/>
        <v>0</v>
      </c>
      <c r="H97" s="23">
        <f t="shared" si="133"/>
        <v>0</v>
      </c>
      <c r="I97" s="23">
        <f t="shared" si="134"/>
        <v>0</v>
      </c>
      <c r="J97" s="23">
        <f t="shared" si="135"/>
        <v>0</v>
      </c>
      <c r="K97" s="23">
        <f t="shared" si="136"/>
        <v>0</v>
      </c>
      <c r="L97" s="23">
        <f t="shared" si="137"/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f t="shared" si="207"/>
        <v>0</v>
      </c>
      <c r="AT97" s="23">
        <f t="shared" si="184"/>
        <v>0</v>
      </c>
      <c r="AU97" s="23">
        <f t="shared" si="185"/>
        <v>0</v>
      </c>
      <c r="AV97" s="23">
        <f t="shared" si="186"/>
        <v>0</v>
      </c>
      <c r="AW97" s="23">
        <f t="shared" si="187"/>
        <v>0</v>
      </c>
      <c r="AX97" s="23">
        <f t="shared" si="188"/>
        <v>0</v>
      </c>
      <c r="AY97" s="23">
        <f t="shared" si="189"/>
        <v>0</v>
      </c>
      <c r="AZ97" s="23">
        <f t="shared" si="190"/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f t="shared" si="216"/>
        <v>0</v>
      </c>
      <c r="CH97" s="23">
        <f t="shared" si="199"/>
        <v>0</v>
      </c>
      <c r="CI97" s="23">
        <f t="shared" si="200"/>
        <v>0</v>
      </c>
      <c r="CJ97" s="23">
        <f t="shared" si="201"/>
        <v>0</v>
      </c>
      <c r="CK97" s="23">
        <f t="shared" si="202"/>
        <v>0</v>
      </c>
      <c r="CL97" s="23">
        <f t="shared" si="203"/>
        <v>0</v>
      </c>
      <c r="CM97" s="23">
        <f t="shared" si="204"/>
        <v>0</v>
      </c>
      <c r="CN97" s="23">
        <f t="shared" si="205"/>
        <v>0</v>
      </c>
      <c r="CO97" s="23" t="s">
        <v>112</v>
      </c>
    </row>
    <row r="98" spans="1:93" x14ac:dyDescent="0.2">
      <c r="A98" s="47" t="s">
        <v>180</v>
      </c>
      <c r="B98" s="48" t="s">
        <v>164</v>
      </c>
      <c r="C98" s="48" t="s">
        <v>111</v>
      </c>
      <c r="D98" s="31" t="s">
        <v>112</v>
      </c>
      <c r="E98" s="22">
        <f t="shared" si="130"/>
        <v>0</v>
      </c>
      <c r="F98" s="22">
        <f t="shared" si="131"/>
        <v>0</v>
      </c>
      <c r="G98" s="22">
        <f t="shared" si="132"/>
        <v>0</v>
      </c>
      <c r="H98" s="22">
        <f t="shared" si="133"/>
        <v>0</v>
      </c>
      <c r="I98" s="22">
        <f t="shared" si="134"/>
        <v>0</v>
      </c>
      <c r="J98" s="22">
        <f t="shared" si="135"/>
        <v>0</v>
      </c>
      <c r="K98" s="22">
        <f t="shared" si="136"/>
        <v>0</v>
      </c>
      <c r="L98" s="22">
        <f t="shared" si="137"/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 t="s">
        <v>109</v>
      </c>
      <c r="AQ98" s="22" t="s">
        <v>109</v>
      </c>
      <c r="AR98" s="22" t="s">
        <v>109</v>
      </c>
      <c r="AS98" s="22">
        <f t="shared" ref="AS98" si="303">SUM(BA98,BI98,BQ98,BY98)</f>
        <v>0</v>
      </c>
      <c r="AT98" s="22">
        <f t="shared" ref="AT98" si="304">SUM(BB98,BJ98,BR98,BZ98)</f>
        <v>0</v>
      </c>
      <c r="AU98" s="22">
        <f t="shared" ref="AU98" si="305">SUM(BC98,BK98,BS98,CA98)</f>
        <v>0</v>
      </c>
      <c r="AV98" s="22">
        <f t="shared" ref="AV98" si="306">SUM(BD98,BL98,BT98,CB98)</f>
        <v>0</v>
      </c>
      <c r="AW98" s="22">
        <f t="shared" ref="AW98" si="307">SUM(BE98,BM98,BU98,CC98)</f>
        <v>0</v>
      </c>
      <c r="AX98" s="22">
        <f t="shared" ref="AX98" si="308">SUM(BF98,BN98,BV98,CD98)</f>
        <v>0</v>
      </c>
      <c r="AY98" s="22">
        <f t="shared" ref="AY98" si="309">SUM(BG98,BO98,BW98,CE98)</f>
        <v>0</v>
      </c>
      <c r="AZ98" s="22">
        <f t="shared" ref="AZ98" si="310">SUM(BH98,BP98,BX98,CF98)</f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 t="s">
        <v>109</v>
      </c>
      <c r="BG98" s="22" t="s">
        <v>109</v>
      </c>
      <c r="BH98" s="22" t="s">
        <v>109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 t="s">
        <v>109</v>
      </c>
      <c r="BO98" s="22" t="s">
        <v>109</v>
      </c>
      <c r="BP98" s="22" t="s">
        <v>109</v>
      </c>
      <c r="BQ98" s="22">
        <v>0</v>
      </c>
      <c r="BR98" s="22">
        <v>0</v>
      </c>
      <c r="BS98" s="22">
        <v>0</v>
      </c>
      <c r="BT98" s="22">
        <v>0</v>
      </c>
      <c r="BU98" s="22">
        <v>0</v>
      </c>
      <c r="BV98" s="22" t="s">
        <v>109</v>
      </c>
      <c r="BW98" s="22" t="s">
        <v>109</v>
      </c>
      <c r="BX98" s="22" t="s">
        <v>109</v>
      </c>
      <c r="BY98" s="22">
        <v>0</v>
      </c>
      <c r="BZ98" s="22">
        <v>0</v>
      </c>
      <c r="CA98" s="22">
        <v>0</v>
      </c>
      <c r="CB98" s="22">
        <v>0</v>
      </c>
      <c r="CC98" s="22">
        <v>0</v>
      </c>
      <c r="CD98" s="22" t="s">
        <v>109</v>
      </c>
      <c r="CE98" s="22" t="s">
        <v>109</v>
      </c>
      <c r="CF98" s="22" t="s">
        <v>109</v>
      </c>
      <c r="CG98" s="22">
        <f t="shared" ref="CG98" si="311">E98-AS98</f>
        <v>0</v>
      </c>
      <c r="CH98" s="22">
        <f t="shared" ref="CH98" si="312">F98-AT98</f>
        <v>0</v>
      </c>
      <c r="CI98" s="22">
        <f t="shared" ref="CI98" si="313">G98-AU98</f>
        <v>0</v>
      </c>
      <c r="CJ98" s="22">
        <f t="shared" ref="CJ98" si="314">H98-AV98</f>
        <v>0</v>
      </c>
      <c r="CK98" s="22">
        <f t="shared" ref="CK98" si="315">I98-AW98</f>
        <v>0</v>
      </c>
      <c r="CL98" s="22">
        <f t="shared" ref="CL98" si="316">J98-AX98</f>
        <v>0</v>
      </c>
      <c r="CM98" s="22">
        <f t="shared" ref="CM98" si="317">K98-AY98</f>
        <v>0</v>
      </c>
      <c r="CN98" s="22">
        <f t="shared" ref="CN98" si="318">L98-AZ98</f>
        <v>0</v>
      </c>
      <c r="CO98" s="22" t="s">
        <v>112</v>
      </c>
    </row>
    <row r="99" spans="1:93" ht="24" x14ac:dyDescent="0.2">
      <c r="A99" s="49" t="s">
        <v>179</v>
      </c>
      <c r="B99" s="63" t="s">
        <v>259</v>
      </c>
      <c r="C99" s="64" t="s">
        <v>260</v>
      </c>
      <c r="D99" s="25" t="s">
        <v>112</v>
      </c>
      <c r="E99" s="23">
        <f t="shared" si="130"/>
        <v>0</v>
      </c>
      <c r="F99" s="23">
        <f t="shared" si="131"/>
        <v>0</v>
      </c>
      <c r="G99" s="23">
        <f t="shared" si="132"/>
        <v>0</v>
      </c>
      <c r="H99" s="23">
        <f t="shared" si="133"/>
        <v>0</v>
      </c>
      <c r="I99" s="23">
        <f t="shared" si="134"/>
        <v>0</v>
      </c>
      <c r="J99" s="23">
        <f t="shared" si="135"/>
        <v>0</v>
      </c>
      <c r="K99" s="23">
        <f t="shared" si="136"/>
        <v>0</v>
      </c>
      <c r="L99" s="23">
        <f t="shared" si="137"/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f t="shared" si="207"/>
        <v>0</v>
      </c>
      <c r="AT99" s="23">
        <f t="shared" si="184"/>
        <v>0</v>
      </c>
      <c r="AU99" s="23">
        <f t="shared" si="185"/>
        <v>0</v>
      </c>
      <c r="AV99" s="23">
        <f t="shared" si="186"/>
        <v>0</v>
      </c>
      <c r="AW99" s="23">
        <f t="shared" si="187"/>
        <v>0</v>
      </c>
      <c r="AX99" s="23">
        <f t="shared" si="188"/>
        <v>0</v>
      </c>
      <c r="AY99" s="23">
        <f t="shared" si="189"/>
        <v>0</v>
      </c>
      <c r="AZ99" s="23">
        <f t="shared" si="190"/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f t="shared" si="216"/>
        <v>0</v>
      </c>
      <c r="CH99" s="23">
        <f t="shared" si="199"/>
        <v>0</v>
      </c>
      <c r="CI99" s="23">
        <f t="shared" si="200"/>
        <v>0</v>
      </c>
      <c r="CJ99" s="23">
        <f t="shared" si="201"/>
        <v>0</v>
      </c>
      <c r="CK99" s="23">
        <f t="shared" si="202"/>
        <v>0</v>
      </c>
      <c r="CL99" s="23">
        <f t="shared" si="203"/>
        <v>0</v>
      </c>
      <c r="CM99" s="23">
        <f t="shared" si="204"/>
        <v>0</v>
      </c>
      <c r="CN99" s="23">
        <f t="shared" si="205"/>
        <v>0</v>
      </c>
      <c r="CO99" s="23" t="s">
        <v>112</v>
      </c>
    </row>
    <row r="100" spans="1:93" x14ac:dyDescent="0.2">
      <c r="A100" s="49" t="s">
        <v>179</v>
      </c>
      <c r="B100" s="63" t="s">
        <v>261</v>
      </c>
      <c r="C100" s="64" t="s">
        <v>262</v>
      </c>
      <c r="D100" s="25" t="s">
        <v>112</v>
      </c>
      <c r="E100" s="23">
        <f t="shared" si="130"/>
        <v>0</v>
      </c>
      <c r="F100" s="23">
        <f t="shared" si="131"/>
        <v>0</v>
      </c>
      <c r="G100" s="23">
        <f t="shared" si="132"/>
        <v>0</v>
      </c>
      <c r="H100" s="23">
        <f t="shared" si="133"/>
        <v>0</v>
      </c>
      <c r="I100" s="23">
        <f t="shared" si="134"/>
        <v>0</v>
      </c>
      <c r="J100" s="23">
        <f t="shared" si="135"/>
        <v>0</v>
      </c>
      <c r="K100" s="23">
        <f t="shared" si="136"/>
        <v>0</v>
      </c>
      <c r="L100" s="23">
        <f t="shared" si="137"/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f t="shared" si="207"/>
        <v>0</v>
      </c>
      <c r="AT100" s="23">
        <f t="shared" si="184"/>
        <v>0</v>
      </c>
      <c r="AU100" s="23">
        <f t="shared" si="185"/>
        <v>0</v>
      </c>
      <c r="AV100" s="23">
        <f t="shared" si="186"/>
        <v>0</v>
      </c>
      <c r="AW100" s="23">
        <f t="shared" si="187"/>
        <v>0</v>
      </c>
      <c r="AX100" s="23">
        <f t="shared" si="188"/>
        <v>0</v>
      </c>
      <c r="AY100" s="23">
        <f t="shared" si="189"/>
        <v>0</v>
      </c>
      <c r="AZ100" s="23">
        <f t="shared" si="190"/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f t="shared" si="216"/>
        <v>0</v>
      </c>
      <c r="CH100" s="23">
        <f t="shared" si="199"/>
        <v>0</v>
      </c>
      <c r="CI100" s="23">
        <f t="shared" si="200"/>
        <v>0</v>
      </c>
      <c r="CJ100" s="23">
        <f t="shared" si="201"/>
        <v>0</v>
      </c>
      <c r="CK100" s="23">
        <f t="shared" si="202"/>
        <v>0</v>
      </c>
      <c r="CL100" s="23">
        <f t="shared" si="203"/>
        <v>0</v>
      </c>
      <c r="CM100" s="23">
        <f t="shared" si="204"/>
        <v>0</v>
      </c>
      <c r="CN100" s="23">
        <f t="shared" si="205"/>
        <v>0</v>
      </c>
      <c r="CO100" s="23" t="s">
        <v>112</v>
      </c>
    </row>
    <row r="101" spans="1:93" x14ac:dyDescent="0.2">
      <c r="A101" s="49" t="s">
        <v>179</v>
      </c>
      <c r="B101" s="63" t="s">
        <v>263</v>
      </c>
      <c r="C101" s="64" t="s">
        <v>264</v>
      </c>
      <c r="D101" s="25" t="s">
        <v>112</v>
      </c>
      <c r="E101" s="23">
        <f t="shared" si="130"/>
        <v>0</v>
      </c>
      <c r="F101" s="23">
        <f t="shared" si="131"/>
        <v>0</v>
      </c>
      <c r="G101" s="23">
        <f t="shared" si="132"/>
        <v>0</v>
      </c>
      <c r="H101" s="23">
        <f t="shared" si="133"/>
        <v>0</v>
      </c>
      <c r="I101" s="23">
        <f t="shared" si="134"/>
        <v>0</v>
      </c>
      <c r="J101" s="23">
        <f t="shared" si="135"/>
        <v>0</v>
      </c>
      <c r="K101" s="23">
        <f t="shared" si="136"/>
        <v>0</v>
      </c>
      <c r="L101" s="23">
        <f t="shared" si="137"/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f t="shared" si="207"/>
        <v>0</v>
      </c>
      <c r="AT101" s="23">
        <f t="shared" si="184"/>
        <v>0</v>
      </c>
      <c r="AU101" s="23">
        <f t="shared" si="185"/>
        <v>0</v>
      </c>
      <c r="AV101" s="23">
        <f t="shared" si="186"/>
        <v>0</v>
      </c>
      <c r="AW101" s="23">
        <f t="shared" si="187"/>
        <v>0</v>
      </c>
      <c r="AX101" s="23">
        <f t="shared" si="188"/>
        <v>0</v>
      </c>
      <c r="AY101" s="23">
        <f t="shared" si="189"/>
        <v>0</v>
      </c>
      <c r="AZ101" s="23">
        <f t="shared" si="190"/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f t="shared" si="216"/>
        <v>0</v>
      </c>
      <c r="CH101" s="23">
        <f t="shared" si="199"/>
        <v>0</v>
      </c>
      <c r="CI101" s="23">
        <f t="shared" si="200"/>
        <v>0</v>
      </c>
      <c r="CJ101" s="23">
        <f t="shared" si="201"/>
        <v>0</v>
      </c>
      <c r="CK101" s="23">
        <f t="shared" si="202"/>
        <v>0</v>
      </c>
      <c r="CL101" s="23">
        <f t="shared" si="203"/>
        <v>0</v>
      </c>
      <c r="CM101" s="23">
        <f t="shared" si="204"/>
        <v>0</v>
      </c>
      <c r="CN101" s="23">
        <f t="shared" si="205"/>
        <v>0</v>
      </c>
      <c r="CO101" s="23" t="s">
        <v>112</v>
      </c>
    </row>
    <row r="102" spans="1:93" ht="24" x14ac:dyDescent="0.2">
      <c r="A102" s="49" t="s">
        <v>179</v>
      </c>
      <c r="B102" s="63" t="s">
        <v>265</v>
      </c>
      <c r="C102" s="64" t="s">
        <v>266</v>
      </c>
      <c r="D102" s="25" t="s">
        <v>112</v>
      </c>
      <c r="E102" s="23">
        <f t="shared" si="130"/>
        <v>0</v>
      </c>
      <c r="F102" s="23">
        <f t="shared" si="131"/>
        <v>0</v>
      </c>
      <c r="G102" s="23">
        <f t="shared" si="132"/>
        <v>0</v>
      </c>
      <c r="H102" s="23">
        <f t="shared" si="133"/>
        <v>0</v>
      </c>
      <c r="I102" s="23">
        <f t="shared" si="134"/>
        <v>0</v>
      </c>
      <c r="J102" s="23">
        <f t="shared" si="135"/>
        <v>0</v>
      </c>
      <c r="K102" s="23">
        <f t="shared" si="136"/>
        <v>0</v>
      </c>
      <c r="L102" s="23">
        <f t="shared" si="137"/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f t="shared" ref="AS102:AS103" si="319">SUM(BA102,BI102,BQ102,BY102)</f>
        <v>0</v>
      </c>
      <c r="AT102" s="23">
        <f t="shared" ref="AT102:AT103" si="320">SUM(BB102,BJ102,BR102,BZ102)</f>
        <v>0</v>
      </c>
      <c r="AU102" s="23">
        <f t="shared" ref="AU102:AU103" si="321">SUM(BC102,BK102,BS102,CA102)</f>
        <v>0</v>
      </c>
      <c r="AV102" s="23">
        <f t="shared" ref="AV102:AV103" si="322">SUM(BD102,BL102,BT102,CB102)</f>
        <v>0</v>
      </c>
      <c r="AW102" s="23">
        <f t="shared" ref="AW102:AW103" si="323">SUM(BE102,BM102,BU102,CC102)</f>
        <v>0</v>
      </c>
      <c r="AX102" s="23">
        <f t="shared" ref="AX102:AX103" si="324">SUM(BF102,BN102,BV102,CD102)</f>
        <v>0</v>
      </c>
      <c r="AY102" s="23">
        <f t="shared" ref="AY102:AY103" si="325">SUM(BG102,BO102,BW102,CE102)</f>
        <v>0</v>
      </c>
      <c r="AZ102" s="23">
        <f t="shared" ref="AZ102:AZ103" si="326">SUM(BH102,BP102,BX102,CF102)</f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f t="shared" ref="CG102:CG103" si="327">E102-AS102</f>
        <v>0</v>
      </c>
      <c r="CH102" s="23">
        <f t="shared" ref="CH102:CH103" si="328">F102-AT102</f>
        <v>0</v>
      </c>
      <c r="CI102" s="23">
        <f t="shared" ref="CI102:CI103" si="329">G102-AU102</f>
        <v>0</v>
      </c>
      <c r="CJ102" s="23">
        <f t="shared" ref="CJ102:CJ103" si="330">H102-AV102</f>
        <v>0</v>
      </c>
      <c r="CK102" s="23">
        <f t="shared" ref="CK102:CK103" si="331">I102-AW102</f>
        <v>0</v>
      </c>
      <c r="CL102" s="23">
        <f t="shared" ref="CL102:CL103" si="332">J102-AX102</f>
        <v>0</v>
      </c>
      <c r="CM102" s="23">
        <f t="shared" ref="CM102:CM103" si="333">K102-AY102</f>
        <v>0</v>
      </c>
      <c r="CN102" s="23">
        <f t="shared" ref="CN102:CN103" si="334">L102-AZ102</f>
        <v>0</v>
      </c>
      <c r="CO102" s="23" t="s">
        <v>112</v>
      </c>
    </row>
    <row r="103" spans="1:93" x14ac:dyDescent="0.2">
      <c r="A103" s="49" t="s">
        <v>179</v>
      </c>
      <c r="B103" s="63" t="s">
        <v>250</v>
      </c>
      <c r="C103" s="64" t="s">
        <v>267</v>
      </c>
      <c r="D103" s="25" t="s">
        <v>112</v>
      </c>
      <c r="E103" s="23">
        <f t="shared" si="130"/>
        <v>0</v>
      </c>
      <c r="F103" s="23">
        <f t="shared" si="131"/>
        <v>0</v>
      </c>
      <c r="G103" s="23">
        <f t="shared" si="132"/>
        <v>0</v>
      </c>
      <c r="H103" s="23">
        <f t="shared" si="133"/>
        <v>0</v>
      </c>
      <c r="I103" s="23">
        <f t="shared" si="134"/>
        <v>0</v>
      </c>
      <c r="J103" s="23">
        <f t="shared" si="135"/>
        <v>0</v>
      </c>
      <c r="K103" s="23">
        <f t="shared" si="136"/>
        <v>0</v>
      </c>
      <c r="L103" s="23">
        <f t="shared" si="137"/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f t="shared" si="319"/>
        <v>0</v>
      </c>
      <c r="AT103" s="23">
        <f t="shared" si="320"/>
        <v>0</v>
      </c>
      <c r="AU103" s="23">
        <f t="shared" si="321"/>
        <v>0</v>
      </c>
      <c r="AV103" s="23">
        <f t="shared" si="322"/>
        <v>0</v>
      </c>
      <c r="AW103" s="23">
        <f t="shared" si="323"/>
        <v>0</v>
      </c>
      <c r="AX103" s="23">
        <f t="shared" si="324"/>
        <v>0</v>
      </c>
      <c r="AY103" s="23">
        <f t="shared" si="325"/>
        <v>0</v>
      </c>
      <c r="AZ103" s="23">
        <f t="shared" si="326"/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f t="shared" si="327"/>
        <v>0</v>
      </c>
      <c r="CH103" s="23">
        <f t="shared" si="328"/>
        <v>0</v>
      </c>
      <c r="CI103" s="23">
        <f t="shared" si="329"/>
        <v>0</v>
      </c>
      <c r="CJ103" s="23">
        <f t="shared" si="330"/>
        <v>0</v>
      </c>
      <c r="CK103" s="23">
        <f t="shared" si="331"/>
        <v>0</v>
      </c>
      <c r="CL103" s="23">
        <f t="shared" si="332"/>
        <v>0</v>
      </c>
      <c r="CM103" s="23">
        <f t="shared" si="333"/>
        <v>0</v>
      </c>
      <c r="CN103" s="23">
        <f t="shared" si="334"/>
        <v>0</v>
      </c>
      <c r="CO103" s="23" t="s">
        <v>112</v>
      </c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27</cp:revision>
  <cp:lastPrinted>2020-11-12T11:57:18Z</cp:lastPrinted>
  <dcterms:created xsi:type="dcterms:W3CDTF">2019-10-22T03:40:21Z</dcterms:created>
  <dcterms:modified xsi:type="dcterms:W3CDTF">2024-05-03T05:43:19Z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